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450" windowWidth="28800" windowHeight="12165"/>
  </bookViews>
  <sheets>
    <sheet name="9. Установка ИПУЭЭ в п. Кривляк" sheetId="1" r:id="rId1"/>
  </sheets>
  <definedNames>
    <definedName name="_xlnm.Print_Titles" localSheetId="0">'9. Установка ИПУЭЭ в п. Кривляк'!$20:$20</definedName>
  </definedNames>
  <calcPr calcId="162913"/>
</workbook>
</file>

<file path=xl/calcChain.xml><?xml version="1.0" encoding="utf-8"?>
<calcChain xmlns="http://schemas.openxmlformats.org/spreadsheetml/2006/main">
  <c r="J182" i="1" l="1"/>
  <c r="J183" i="1"/>
  <c r="E10" i="1" s="1"/>
</calcChain>
</file>

<file path=xl/sharedStrings.xml><?xml version="1.0" encoding="utf-8"?>
<sst xmlns="http://schemas.openxmlformats.org/spreadsheetml/2006/main" count="653" uniqueCount="197">
  <si>
    <t/>
  </si>
  <si>
    <t>(наименование стройки)</t>
  </si>
  <si>
    <t>(локальная смета)</t>
  </si>
  <si>
    <t xml:space="preserve">на 9. Установка ИПУЭЭ в п. Кривляк,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</si>
  <si>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</si>
  <si>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</si>
  <si>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</si>
  <si>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</si>
  <si>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</si>
  <si>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</si>
  <si>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</si>
  <si>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</si>
  <si>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</si>
  <si>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</si>
  <si>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</si>
  <si>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</si>
  <si>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</si>
  <si>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</si>
  <si>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</si>
  <si>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</si>
  <si>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</si>
  <si>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</si>
  <si>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</si>
  <si>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</si>
  <si>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</si>
  <si>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</si>
  <si>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</si>
  <si>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</si>
  <si>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</si>
  <si>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</si>
  <si>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</si>
  <si>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Демонтажные работы</t>
  </si>
  <si>
    <t>1</t>
  </si>
  <si>
    <t>ГЭСНм08-03-599-01</t>
  </si>
  <si>
    <t>Щитки осветительные, устанавливаемые в нише: распорными дюбелями, масса щитка до 6 кг</t>
  </si>
  <si>
    <t>шт</t>
  </si>
  <si>
    <t>1-100-42</t>
  </si>
  <si>
    <t>Средний разряд работы 4,2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</si>
  <si>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</si>
  <si>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</si>
  <si>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</si>
  <si>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</si>
  <si>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</si>
  <si>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</si>
  <si>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</si>
  <si>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</si>
  <si>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</si>
  <si>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</si>
  <si>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</si>
  <si>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</si>
  <si>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</si>
  <si>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</si>
  <si>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</si>
  <si>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14.4.02.04-0142</t>
  </si>
  <si>
    <t>Краска масляная МА-0115, мумия, сурик железный</t>
  </si>
  <si>
    <t>кг</t>
  </si>
  <si>
    <t>20.1.02.23-0082</t>
  </si>
  <si>
    <t>Перемычки гибкие, тип ПГС-50</t>
  </si>
  <si>
    <t>10 шт</t>
  </si>
  <si>
    <t>20.5.04.09-0002</t>
  </si>
  <si>
    <t>Сжимы типа У731М для магистральных и ответвительных проводов и кабелей</t>
  </si>
  <si>
    <t>24.3.01.01-0005</t>
  </si>
  <si>
    <t>Трубка полихлорвиниловая электромонтажная, толщина стенки 0,6 мм</t>
  </si>
  <si>
    <t>2</t>
  </si>
  <si>
    <t>ГЭСНм08-03-599-02</t>
  </si>
  <si>
    <t>Щитки осветительные, устанавливаемые в нише: распорными дюбелями, масса щитка свыше 6 до 15 кг</t>
  </si>
  <si>
    <t>3</t>
  </si>
  <si>
    <t>ГЭСН33-04-017-01</t>
  </si>
  <si>
    <t>Демонтаж провода СИП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</si>
  <si>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</si>
  <si>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</si>
  <si>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</si>
  <si>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</si>
  <si>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</si>
  <si>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</si>
  <si>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</si>
  <si>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</si>
  <si>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</si>
  <si>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</si>
  <si>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</si>
  <si>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</si>
  <si>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</si>
  <si>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</si>
  <si>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</si>
  <si>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Монтажные работы</t>
  </si>
  <si>
    <t>4</t>
  </si>
  <si>
    <t>ГЭСН33-04-018-01</t>
  </si>
  <si>
    <t>Прим. Монтаж 1-фазного счетчика  с  использованием автогидроподъемника</t>
  </si>
  <si>
    <t>10 шт.</t>
  </si>
  <si>
    <t>1-100-39</t>
  </si>
  <si>
    <t>Средний разряд работы 3,9</t>
  </si>
  <si>
    <t>91.14.02-003</t>
  </si>
  <si>
    <t>Автомобили бортовые, грузоподъемность до 10 т</t>
  </si>
  <si>
    <t>01.3.01.06-1018</t>
  </si>
  <si>
    <t>Смазка ЦИАТИМ-221</t>
  </si>
  <si>
    <t>5</t>
  </si>
  <si>
    <t>Конъюнктурный анализ</t>
  </si>
  <si>
    <t>Фобос 1S NB-Fi сплит счетчик со встроенным радиомодулем(5-80А)</t>
  </si>
  <si>
    <t>шт.</t>
  </si>
  <si>
    <t>6</t>
  </si>
  <si>
    <t>ДВ-3 выносной дисплей счетчиков электрической энергии</t>
  </si>
  <si>
    <t>7</t>
  </si>
  <si>
    <t>Защитный корпус Фобос 1S</t>
  </si>
  <si>
    <t>8</t>
  </si>
  <si>
    <t>Зажим прокалывающмй   ЗПО 16-95/4-35 (50)</t>
  </si>
  <si>
    <t>9</t>
  </si>
  <si>
    <t>Подвеска провода СИП напряжением от 0,4 кВ до 1 кВ на опорах, при 32 опорах на км линии: с использованием автогидроподъемника (без стоимости провода)</t>
  </si>
  <si>
    <t>10</t>
  </si>
  <si>
    <t>ФСБЦ-21.2.01.01-0062</t>
  </si>
  <si>
    <t>Провод самонесущий изолированный СИП-4 2х16-0,6/1</t>
  </si>
  <si>
    <t>11</t>
  </si>
  <si>
    <t>ГЭСНм08-03-574-02</t>
  </si>
  <si>
    <t>Разводка по устройствам и подключение жил кабелей или проводов сечением: до 16 мм2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</si>
  <si>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</si>
  <si>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</si>
  <si>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</si>
  <si>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</si>
  <si>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</si>
  <si>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</si>
  <si>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</si>
  <si>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</si>
  <si>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</si>
  <si>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01.7.15.03-0042</t>
  </si>
  <si>
    <t>Болты с гайками и шайбами строительные</t>
  </si>
  <si>
    <t>01.7.20.04-0005</t>
  </si>
  <si>
    <t>Нитки швейные армированные</t>
  </si>
  <si>
    <t>14.4.03.17-0101</t>
  </si>
  <si>
    <t>Лак КФ-965</t>
  </si>
  <si>
    <t>т</t>
  </si>
  <si>
    <t>25.2.01.01-0001</t>
  </si>
  <si>
    <t>Бирки-оконцеватели маркировочные А671</t>
  </si>
  <si>
    <t>12</t>
  </si>
  <si>
    <t>Наконечник герметичный изолированный НИМ 16 (CPTAU 16)</t>
  </si>
  <si>
    <t>13</t>
  </si>
  <si>
    <t>Прим. Монтаж 3-фазного счетчика  с  использованием автогидроподъемника</t>
  </si>
  <si>
    <t>14</t>
  </si>
  <si>
    <t>Фобос 3S Трехфазный NB-Fi сплит счетчик электрической энергии(5-100А)</t>
  </si>
  <si>
    <t>15</t>
  </si>
  <si>
    <t>16</t>
  </si>
  <si>
    <t>17</t>
  </si>
  <si>
    <t>ФСБЦ-21.2.01.01-0065</t>
  </si>
  <si>
    <t>Провод самонесущий изолированный СИП-4 4х16-0,6/1</t>
  </si>
  <si>
    <t>18</t>
  </si>
  <si>
    <t>19</t>
  </si>
  <si>
    <t>Скрепа-бугель усиленная СУ-20 (COT36)  IEK</t>
  </si>
  <si>
    <t>20</t>
  </si>
  <si>
    <t>Лента бандажная ЛМ-50 (F 2007, COT37, F207) IEK</t>
  </si>
  <si>
    <t>21</t>
  </si>
  <si>
    <t>ГЭСНм08-03-600-01</t>
  </si>
  <si>
    <t>Счетчики, устанавливаемые на готовом основании: однофазные</t>
  </si>
  <si>
    <t>01.7.15.04-0011</t>
  </si>
  <si>
    <t>Винты стальные с полукруглой головкой, длина 50 мм</t>
  </si>
  <si>
    <t>22</t>
  </si>
  <si>
    <t>Счетчик  электрической энергии ФОБОС 1 230В 5(80)А IQOLМ(1)-С (5-80А)</t>
  </si>
  <si>
    <t>23</t>
  </si>
  <si>
    <t>ГЭСНм08-03-600-02</t>
  </si>
  <si>
    <t>Счетчики, устанавливаемые на готовом основании: трехфазные</t>
  </si>
  <si>
    <t>24</t>
  </si>
  <si>
    <t>Счетчик электрической энергии ФОБОС 3 230В 5(100)А IQORLМ-D (5-100А)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</si>
  <si>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</si>
  <si>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</si>
  <si>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</si>
  <si>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</si>
  <si>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</si>
  <si>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</si>
  <si>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</si>
  <si>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</si>
  <si>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</si>
  <si>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</si>
  <si>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</si>
  <si>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</si>
  <si>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</si>
  <si>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</si>
  <si>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</si>
  <si>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</si>
  <si>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</si>
  <si>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</si>
  <si>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</si>
  <si>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справочно:</t>
  </si>
  <si>
    <t xml:space="preserve">          Затраты труда рабочих</t>
  </si>
  <si>
    <t>707,17296</t>
  </si>
  <si>
    <t xml:space="preserve">          Затраты труда машинистов</t>
  </si>
  <si>
    <t>98,38642</t>
  </si>
  <si>
    <t>Итоги по смете:</t>
  </si>
  <si>
    <t xml:space="preserve">  Итого</t>
  </si>
  <si>
    <t xml:space="preserve">     С учетом индексов дефляторов на год исполнения - 2027</t>
  </si>
  <si>
    <t xml:space="preserve">  Итого с учетом доп. работ и затрат</t>
  </si>
  <si>
    <t xml:space="preserve">     НДС 20%</t>
  </si>
  <si>
    <t xml:space="preserve">  ВСЕГО по смете</t>
  </si>
  <si>
    <t>[должность, подпись (инициалы, фамилия)]</t>
  </si>
  <si>
    <t>п. Кривляк</t>
  </si>
  <si>
    <t>ЛОКАЛЬНЫЙ РЕСУРСНЫЙ СМЕТНЫЙ РАСЧЕТ № 9</t>
  </si>
  <si>
    <t xml:space="preserve">Составил: инженер - сметчик </t>
  </si>
  <si>
    <t>Р.Р. Димухаметов</t>
  </si>
  <si>
    <t>Проверил: Начальник отдела КСиИ</t>
  </si>
  <si>
    <t>В.А.Козулин</t>
  </si>
  <si>
    <t>на Замена абонентских ответвлений с установкой интеллектуальных приборов учета электрической энергии в п. Кривляк (2027)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</si>
</sst>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0.00000"/>
    <numFmt numFmtId="167" formatCode="0.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5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right" vertical="top" wrapText="1"/>
    </xf>
    <xf numFmtId="166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7" fontId="9" fillId="0" borderId="4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right" vertical="top" wrapText="1"/>
    </xf>
    <xf numFmtId="164" fontId="9" fillId="0" borderId="4" xfId="0" applyNumberFormat="1" applyFont="1" applyBorder="1" applyAlignment="1">
      <alignment horizontal="center" vertical="top" wrapText="1"/>
    </xf>
    <xf numFmtId="168" fontId="1" fillId="0" borderId="3" xfId="0" applyNumberFormat="1" applyFont="1" applyBorder="1" applyAlignment="1">
      <alignment horizontal="center" vertical="top" wrapText="1"/>
    </xf>
    <xf numFmtId="167" fontId="9" fillId="0" borderId="4" xfId="0" applyNumberFormat="1" applyFont="1" applyBorder="1" applyAlignment="1">
      <alignment horizontal="right" vertical="top" wrapText="1"/>
    </xf>
    <xf numFmtId="0" fontId="9" fillId="2" borderId="4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4" fontId="9" fillId="2" borderId="4" xfId="0" applyNumberFormat="1" applyFont="1" applyFill="1" applyBorder="1" applyAlignment="1">
      <alignment horizontal="right" vertical="top" wrapText="1"/>
    </xf>
    <xf numFmtId="166" fontId="9" fillId="2" borderId="4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9" fillId="2" borderId="5" xfId="0" applyNumberFormat="1" applyFont="1" applyFill="1" applyBorder="1" applyAlignment="1">
      <alignment vertical="top" wrapText="1"/>
    </xf>
    <xf numFmtId="49" fontId="9" fillId="2" borderId="3" xfId="0" applyNumberFormat="1" applyFont="1" applyFill="1" applyBorder="1" applyAlignment="1">
      <alignment vertical="top" wrapText="1"/>
    </xf>
    <xf numFmtId="49" fontId="9" fillId="2" borderId="6" xfId="0" applyNumberFormat="1" applyFont="1" applyFill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164" fontId="2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198"/>
  <sheetViews>
    <sheetView tabSelected="1" view="pageBreakPreview" zoomScaleNormal="100" zoomScaleSheetLayoutView="100" workbookViewId="0">
      <selection activeCell="E10" sqref="E10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51" width="180.28515625" style="2" hidden="1" customWidth="1"/>
    <col min="52" max="56" width="52.140625" style="2" hidden="1" customWidth="1"/>
    <col min="57" max="68" width="130.28515625" style="2" hidden="1" customWidth="1"/>
    <col min="69" max="70" width="180.28515625" style="2" hidden="1" customWidth="1"/>
    <col min="71" max="72" width="34.140625" style="2" hidden="1" customWidth="1"/>
    <col min="73" max="75" width="103.28515625" style="2" hidden="1" customWidth="1"/>
    <col min="76" max="76" width="81.28515625" style="2" hidden="1" customWidth="1"/>
    <col min="77" max="79" width="103.28515625" style="2" hidden="1" customWidth="1"/>
    <col min="80" max="80" width="81.28515625" style="2" hidden="1" customWidth="1"/>
    <col min="81" max="96" width="180.28515625" style="2" hidden="1" customWidth="1"/>
    <col min="97" max="16384" width="9.140625" style="1"/>
  </cols>
  <sheetData>
    <row r="1" spans="1:56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56" customFormat="1" ht="15" x14ac:dyDescent="0.25">
      <c r="A2" s="71" t="s">
        <v>190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  <c r="Z2" s="5" t="s">
        <v>0</v>
      </c>
      <c r="AA2" s="5" t="s">
        <v>0</v>
      </c>
      <c r="AB2" s="5" t="s">
        <v>0</v>
      </c>
      <c r="AC2" s="5" t="s">
        <v>0</v>
      </c>
      <c r="AD2" s="5" t="s">
        <v>0</v>
      </c>
      <c r="AE2" s="5" t="s">
        <v>0</v>
      </c>
      <c r="AF2" s="5" t="s">
        <v>0</v>
      </c>
      <c r="AG2" s="5" t="s">
        <v>0</v>
      </c>
      <c r="AH2" s="5" t="s">
        <v>0</v>
      </c>
      <c r="AI2" s="5" t="s">
        <v>0</v>
      </c>
    </row>
    <row r="3" spans="1:56" customFormat="1" ht="15" x14ac:dyDescent="0.25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56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customFormat="1" ht="28.5" customHeight="1" x14ac:dyDescent="0.25">
      <c r="A5" s="73" t="s">
        <v>191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</row>
    <row r="6" spans="1:56" customFormat="1" ht="21" customHeight="1" x14ac:dyDescent="0.25">
      <c r="A6" s="74" t="s">
        <v>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7" spans="1:56" customFormat="1" ht="15" x14ac:dyDescent="0.25">
      <c r="A7" s="75" t="s">
        <v>196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AJ7" s="5" t="s">
        <v>3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5" t="s">
        <v>0</v>
      </c>
      <c r="AR7" s="5" t="s">
        <v>0</v>
      </c>
      <c r="AS7" s="5" t="s">
        <v>0</v>
      </c>
      <c r="AT7" s="5" t="s">
        <v>0</v>
      </c>
      <c r="AU7" s="5" t="s">
        <v>0</v>
      </c>
      <c r="AV7" s="5" t="s">
        <v>0</v>
      </c>
      <c r="AW7" s="5" t="s">
        <v>0</v>
      </c>
      <c r="AX7" s="5" t="s">
        <v>0</v>
      </c>
      <c r="AY7" s="5" t="s">
        <v>0</v>
      </c>
    </row>
    <row r="8" spans="1:56" customFormat="1" ht="15.75" customHeight="1" x14ac:dyDescent="0.25">
      <c r="A8" s="74" t="s">
        <v>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56" customFormat="1" ht="15" x14ac:dyDescent="0.25">
      <c r="A9" s="3"/>
      <c r="B9" s="7" t="s">
        <v>5</v>
      </c>
      <c r="C9" s="76"/>
      <c r="D9" s="76"/>
      <c r="E9" s="76"/>
      <c r="F9" s="76"/>
      <c r="G9" s="76"/>
      <c r="H9" s="8"/>
      <c r="I9" s="8"/>
      <c r="J9" s="8"/>
      <c r="K9" s="8"/>
      <c r="L9" s="8"/>
      <c r="M9" s="8"/>
      <c r="N9" s="8"/>
      <c r="O9" s="3"/>
      <c r="P9" s="3"/>
      <c r="AZ9" s="9" t="s">
        <v>0</v>
      </c>
      <c r="BA9" s="9" t="s">
        <v>0</v>
      </c>
      <c r="BB9" s="9" t="s">
        <v>0</v>
      </c>
      <c r="BC9" s="9" t="s">
        <v>0</v>
      </c>
      <c r="BD9" s="9" t="s">
        <v>0</v>
      </c>
    </row>
    <row r="10" spans="1:56" customFormat="1" ht="12.75" customHeight="1" x14ac:dyDescent="0.25">
      <c r="B10" s="10" t="s">
        <v>6</v>
      </c>
      <c r="C10" s="10"/>
      <c r="D10" s="11"/>
      <c r="E10" s="100">
        <f>J183/1000</f>
        <v>5931.9454880000003</v>
      </c>
      <c r="F10" s="13" t="s">
        <v>7</v>
      </c>
      <c r="H10" s="10"/>
      <c r="I10" s="10"/>
      <c r="J10" s="10"/>
      <c r="K10" s="10"/>
      <c r="L10" s="10"/>
      <c r="M10" s="14"/>
      <c r="N10" s="10"/>
    </row>
    <row r="11" spans="1:56" customFormat="1" ht="12.75" customHeight="1" x14ac:dyDescent="0.25">
      <c r="B11" s="10" t="s">
        <v>8</v>
      </c>
      <c r="D11" s="11"/>
      <c r="E11" s="12">
        <v>3661.5520000000001</v>
      </c>
      <c r="F11" s="13" t="s">
        <v>7</v>
      </c>
      <c r="H11" s="10"/>
      <c r="I11" s="10"/>
      <c r="J11" s="10"/>
      <c r="K11" s="10"/>
      <c r="L11" s="10"/>
      <c r="M11" s="14"/>
      <c r="N11" s="10"/>
    </row>
    <row r="12" spans="1:56" customFormat="1" ht="12.75" customHeight="1" x14ac:dyDescent="0.25">
      <c r="B12" s="10" t="s">
        <v>9</v>
      </c>
      <c r="D12" s="11"/>
      <c r="E12" s="12">
        <v>761.09400000000005</v>
      </c>
      <c r="F12" s="13" t="s">
        <v>7</v>
      </c>
      <c r="H12" s="10"/>
      <c r="I12" s="10"/>
      <c r="J12" s="10"/>
      <c r="K12" s="10"/>
      <c r="L12" s="10"/>
      <c r="M12" s="14"/>
      <c r="N12" s="10"/>
    </row>
    <row r="13" spans="1:56" customFormat="1" ht="12.75" customHeight="1" x14ac:dyDescent="0.25">
      <c r="B13" s="10" t="s">
        <v>10</v>
      </c>
      <c r="C13" s="10"/>
      <c r="D13" s="11"/>
      <c r="E13" s="12">
        <v>468.78500000000003</v>
      </c>
      <c r="F13" s="13" t="s">
        <v>7</v>
      </c>
      <c r="H13" s="10"/>
      <c r="J13" s="10"/>
      <c r="K13" s="10"/>
      <c r="L13" s="10"/>
      <c r="M13" s="4"/>
      <c r="N13" s="15"/>
    </row>
    <row r="14" spans="1:56" customFormat="1" ht="12.75" customHeight="1" x14ac:dyDescent="0.25">
      <c r="B14" s="10" t="s">
        <v>11</v>
      </c>
      <c r="C14" s="10"/>
      <c r="D14" s="16"/>
      <c r="E14" s="17">
        <v>707.17</v>
      </c>
      <c r="F14" s="13" t="s">
        <v>12</v>
      </c>
      <c r="H14" s="10"/>
      <c r="J14" s="10"/>
      <c r="K14" s="10"/>
      <c r="L14" s="10"/>
      <c r="M14" s="18"/>
      <c r="N14" s="13"/>
    </row>
    <row r="15" spans="1:56" customFormat="1" ht="12.75" customHeight="1" x14ac:dyDescent="0.25">
      <c r="B15" s="10" t="s">
        <v>13</v>
      </c>
      <c r="C15" s="10"/>
      <c r="D15" s="16"/>
      <c r="E15" s="17">
        <v>98.39</v>
      </c>
      <c r="F15" s="13" t="s">
        <v>12</v>
      </c>
      <c r="H15" s="10"/>
      <c r="J15" s="10"/>
      <c r="K15" s="10"/>
      <c r="L15" s="10"/>
      <c r="M15" s="18"/>
      <c r="N15" s="13"/>
    </row>
    <row r="16" spans="1:56" customFormat="1" ht="12.75" customHeight="1" x14ac:dyDescent="0.25">
      <c r="A16" s="7"/>
      <c r="B16" s="7"/>
      <c r="C16" s="3"/>
      <c r="D16" s="7"/>
      <c r="E16" s="19"/>
      <c r="F16" s="20"/>
      <c r="G16" s="21"/>
      <c r="H16" s="21"/>
      <c r="I16" s="7"/>
      <c r="J16" s="7"/>
      <c r="K16" s="7"/>
      <c r="L16" s="22"/>
      <c r="M16" s="7"/>
      <c r="N16" s="3"/>
      <c r="O16" s="3"/>
      <c r="P16" s="3"/>
    </row>
    <row r="17" spans="1:72" customFormat="1" ht="36" customHeight="1" x14ac:dyDescent="0.25">
      <c r="A17" s="77" t="s">
        <v>14</v>
      </c>
      <c r="B17" s="77" t="s">
        <v>15</v>
      </c>
      <c r="C17" s="77" t="s">
        <v>16</v>
      </c>
      <c r="D17" s="77"/>
      <c r="E17" s="77"/>
      <c r="F17" s="77" t="s">
        <v>17</v>
      </c>
      <c r="G17" s="78" t="s">
        <v>18</v>
      </c>
      <c r="H17" s="79"/>
      <c r="I17" s="77" t="s">
        <v>19</v>
      </c>
      <c r="J17" s="77"/>
      <c r="K17" s="77"/>
      <c r="L17" s="77"/>
      <c r="M17" s="77"/>
      <c r="N17" s="77"/>
      <c r="O17" s="77" t="s">
        <v>20</v>
      </c>
      <c r="P17" s="77" t="s">
        <v>21</v>
      </c>
    </row>
    <row r="18" spans="1:72" customFormat="1" ht="36.75" customHeight="1" x14ac:dyDescent="0.25">
      <c r="A18" s="77"/>
      <c r="B18" s="77"/>
      <c r="C18" s="77"/>
      <c r="D18" s="77"/>
      <c r="E18" s="77"/>
      <c r="F18" s="77"/>
      <c r="G18" s="80" t="s">
        <v>22</v>
      </c>
      <c r="H18" s="80" t="s">
        <v>23</v>
      </c>
      <c r="I18" s="77" t="s">
        <v>22</v>
      </c>
      <c r="J18" s="77" t="s">
        <v>24</v>
      </c>
      <c r="K18" s="82" t="s">
        <v>25</v>
      </c>
      <c r="L18" s="82"/>
      <c r="M18" s="82"/>
      <c r="N18" s="82"/>
      <c r="O18" s="77"/>
      <c r="P18" s="77"/>
    </row>
    <row r="19" spans="1:72" customFormat="1" ht="15" x14ac:dyDescent="0.25">
      <c r="A19" s="77"/>
      <c r="B19" s="77"/>
      <c r="C19" s="77"/>
      <c r="D19" s="77"/>
      <c r="E19" s="77"/>
      <c r="F19" s="77"/>
      <c r="G19" s="81"/>
      <c r="H19" s="81"/>
      <c r="I19" s="77"/>
      <c r="J19" s="77"/>
      <c r="K19" s="24" t="s">
        <v>26</v>
      </c>
      <c r="L19" s="24" t="s">
        <v>27</v>
      </c>
      <c r="M19" s="24" t="s">
        <v>28</v>
      </c>
      <c r="N19" s="24" t="s">
        <v>29</v>
      </c>
      <c r="O19" s="77"/>
      <c r="P19" s="77"/>
    </row>
    <row r="20" spans="1:72" customFormat="1" ht="15" x14ac:dyDescent="0.25">
      <c r="A20" s="23">
        <v>1</v>
      </c>
      <c r="B20" s="23">
        <v>2</v>
      </c>
      <c r="C20" s="82">
        <v>3</v>
      </c>
      <c r="D20" s="82"/>
      <c r="E20" s="82"/>
      <c r="F20" s="23">
        <v>4</v>
      </c>
      <c r="G20" s="23">
        <v>5</v>
      </c>
      <c r="H20" s="23">
        <v>6</v>
      </c>
      <c r="I20" s="23">
        <v>7</v>
      </c>
      <c r="J20" s="23">
        <v>8</v>
      </c>
      <c r="K20" s="23">
        <v>9</v>
      </c>
      <c r="L20" s="23">
        <v>10</v>
      </c>
      <c r="M20" s="23">
        <v>11</v>
      </c>
      <c r="N20" s="23">
        <v>12</v>
      </c>
      <c r="O20" s="23">
        <v>13</v>
      </c>
      <c r="P20" s="23">
        <v>14</v>
      </c>
    </row>
    <row r="21" spans="1:72" customFormat="1" ht="15" x14ac:dyDescent="0.25">
      <c r="A21" s="84" t="s">
        <v>30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BQ21" s="25" t="s">
        <v>30</v>
      </c>
    </row>
    <row r="22" spans="1:72" customFormat="1" ht="15" x14ac:dyDescent="0.25">
      <c r="A22" s="85" t="s">
        <v>31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BQ22" s="25"/>
      <c r="BR22" s="26" t="s">
        <v>31</v>
      </c>
    </row>
    <row r="23" spans="1:72" customFormat="1" ht="34.5" x14ac:dyDescent="0.25">
      <c r="A23" s="27" t="s">
        <v>32</v>
      </c>
      <c r="B23" s="28" t="s">
        <v>33</v>
      </c>
      <c r="C23" s="86" t="s">
        <v>34</v>
      </c>
      <c r="D23" s="87"/>
      <c r="E23" s="88"/>
      <c r="F23" s="27" t="s">
        <v>35</v>
      </c>
      <c r="G23" s="29"/>
      <c r="H23" s="30">
        <v>159</v>
      </c>
      <c r="I23" s="31">
        <v>1410.38</v>
      </c>
      <c r="J23" s="31">
        <v>125213.21</v>
      </c>
      <c r="K23" s="31">
        <v>117309.24</v>
      </c>
      <c r="L23" s="31">
        <v>3202.68</v>
      </c>
      <c r="M23" s="31">
        <v>1349.6</v>
      </c>
      <c r="N23" s="31">
        <v>3351.69</v>
      </c>
      <c r="O23" s="32">
        <v>198.11</v>
      </c>
      <c r="P23" s="32">
        <v>2.23</v>
      </c>
      <c r="BQ23" s="25"/>
      <c r="BR23" s="26"/>
      <c r="BS23" s="33" t="s">
        <v>34</v>
      </c>
    </row>
    <row r="24" spans="1:72" customFormat="1" ht="15" x14ac:dyDescent="0.25">
      <c r="A24" s="34"/>
      <c r="B24" s="35" t="s">
        <v>36</v>
      </c>
      <c r="C24" s="83" t="s">
        <v>37</v>
      </c>
      <c r="D24" s="83"/>
      <c r="E24" s="83"/>
      <c r="F24" s="36" t="s">
        <v>38</v>
      </c>
      <c r="G24" s="37">
        <v>1.246</v>
      </c>
      <c r="H24" s="37">
        <v>198.114</v>
      </c>
      <c r="I24" s="38">
        <v>592.13</v>
      </c>
      <c r="J24" s="39">
        <v>117309.24</v>
      </c>
      <c r="K24" s="39">
        <v>117309.24</v>
      </c>
      <c r="L24" s="40"/>
      <c r="M24" s="40"/>
      <c r="N24" s="40"/>
      <c r="O24" s="41"/>
      <c r="P24" s="42"/>
      <c r="BQ24" s="25"/>
      <c r="BR24" s="26"/>
      <c r="BS24" s="33"/>
      <c r="BT24" s="2" t="s">
        <v>37</v>
      </c>
    </row>
    <row r="25" spans="1:72" customFormat="1" ht="23.25" x14ac:dyDescent="0.25">
      <c r="A25" s="34"/>
      <c r="B25" s="35" t="s">
        <v>39</v>
      </c>
      <c r="C25" s="83" t="s">
        <v>40</v>
      </c>
      <c r="D25" s="83"/>
      <c r="E25" s="83"/>
      <c r="F25" s="36" t="s">
        <v>41</v>
      </c>
      <c r="G25" s="43">
        <v>6.3E-3</v>
      </c>
      <c r="H25" s="43">
        <v>1.0017</v>
      </c>
      <c r="I25" s="39">
        <v>2410.39</v>
      </c>
      <c r="J25" s="39">
        <v>2414.4899999999998</v>
      </c>
      <c r="K25" s="40"/>
      <c r="L25" s="39">
        <v>2414.4899999999998</v>
      </c>
      <c r="M25" s="38">
        <v>0</v>
      </c>
      <c r="N25" s="40"/>
      <c r="O25" s="41"/>
      <c r="P25" s="42"/>
      <c r="BQ25" s="25"/>
      <c r="BR25" s="26"/>
      <c r="BS25" s="33"/>
      <c r="BT25" s="2" t="s">
        <v>40</v>
      </c>
    </row>
    <row r="26" spans="1:72" customFormat="1" ht="23.25" x14ac:dyDescent="0.25">
      <c r="A26" s="34"/>
      <c r="B26" s="35" t="s">
        <v>42</v>
      </c>
      <c r="C26" s="83" t="s">
        <v>43</v>
      </c>
      <c r="D26" s="83"/>
      <c r="E26" s="83"/>
      <c r="F26" s="36" t="s">
        <v>41</v>
      </c>
      <c r="G26" s="43">
        <v>6.3E-3</v>
      </c>
      <c r="H26" s="43">
        <v>1.0017</v>
      </c>
      <c r="I26" s="38">
        <v>786.85</v>
      </c>
      <c r="J26" s="38">
        <v>788.19</v>
      </c>
      <c r="K26" s="40"/>
      <c r="L26" s="38">
        <v>788.19</v>
      </c>
      <c r="M26" s="38">
        <v>0</v>
      </c>
      <c r="N26" s="40"/>
      <c r="O26" s="41"/>
      <c r="P26" s="42"/>
      <c r="BQ26" s="25"/>
      <c r="BR26" s="26"/>
      <c r="BS26" s="33"/>
      <c r="BT26" s="2" t="s">
        <v>43</v>
      </c>
    </row>
    <row r="27" spans="1:72" customFormat="1" ht="15" x14ac:dyDescent="0.25">
      <c r="A27" s="34"/>
      <c r="B27" s="35" t="s">
        <v>44</v>
      </c>
      <c r="C27" s="83" t="s">
        <v>45</v>
      </c>
      <c r="D27" s="83"/>
      <c r="E27" s="83"/>
      <c r="F27" s="36" t="s">
        <v>46</v>
      </c>
      <c r="G27" s="44">
        <v>0</v>
      </c>
      <c r="H27" s="44">
        <v>0</v>
      </c>
      <c r="I27" s="38">
        <v>6.61</v>
      </c>
      <c r="J27" s="38">
        <v>0</v>
      </c>
      <c r="K27" s="40"/>
      <c r="L27" s="40"/>
      <c r="M27" s="40"/>
      <c r="N27" s="38">
        <v>0</v>
      </c>
      <c r="O27" s="41"/>
      <c r="P27" s="42"/>
      <c r="BQ27" s="25"/>
      <c r="BR27" s="26"/>
      <c r="BS27" s="33"/>
      <c r="BT27" s="2" t="s">
        <v>45</v>
      </c>
    </row>
    <row r="28" spans="1:72" customFormat="1" ht="45.75" x14ac:dyDescent="0.25">
      <c r="A28" s="34"/>
      <c r="B28" s="35" t="s">
        <v>47</v>
      </c>
      <c r="C28" s="83" t="s">
        <v>48</v>
      </c>
      <c r="D28" s="83"/>
      <c r="E28" s="83"/>
      <c r="F28" s="36" t="s">
        <v>49</v>
      </c>
      <c r="G28" s="44">
        <v>0</v>
      </c>
      <c r="H28" s="44">
        <v>0</v>
      </c>
      <c r="I28" s="38">
        <v>5.64</v>
      </c>
      <c r="J28" s="38">
        <v>0</v>
      </c>
      <c r="K28" s="40"/>
      <c r="L28" s="40"/>
      <c r="M28" s="40"/>
      <c r="N28" s="38">
        <v>0</v>
      </c>
      <c r="O28" s="41"/>
      <c r="P28" s="42"/>
      <c r="BQ28" s="25"/>
      <c r="BR28" s="26"/>
      <c r="BS28" s="33"/>
      <c r="BT28" s="2" t="s">
        <v>48</v>
      </c>
    </row>
    <row r="29" spans="1:72" customFormat="1" ht="15" x14ac:dyDescent="0.25">
      <c r="A29" s="34"/>
      <c r="B29" s="35" t="s">
        <v>50</v>
      </c>
      <c r="C29" s="83" t="s">
        <v>51</v>
      </c>
      <c r="D29" s="83"/>
      <c r="E29" s="83"/>
      <c r="F29" s="36" t="s">
        <v>52</v>
      </c>
      <c r="G29" s="44">
        <v>0</v>
      </c>
      <c r="H29" s="44">
        <v>0</v>
      </c>
      <c r="I29" s="38">
        <v>55.06</v>
      </c>
      <c r="J29" s="38">
        <v>0</v>
      </c>
      <c r="K29" s="40"/>
      <c r="L29" s="40"/>
      <c r="M29" s="40"/>
      <c r="N29" s="38">
        <v>0</v>
      </c>
      <c r="O29" s="41"/>
      <c r="P29" s="42"/>
      <c r="BQ29" s="25"/>
      <c r="BR29" s="26"/>
      <c r="BS29" s="33"/>
      <c r="BT29" s="2" t="s">
        <v>51</v>
      </c>
    </row>
    <row r="30" spans="1:72" customFormat="1" ht="23.25" x14ac:dyDescent="0.25">
      <c r="A30" s="34"/>
      <c r="B30" s="35" t="s">
        <v>53</v>
      </c>
      <c r="C30" s="83" t="s">
        <v>54</v>
      </c>
      <c r="D30" s="83"/>
      <c r="E30" s="83"/>
      <c r="F30" s="36" t="s">
        <v>55</v>
      </c>
      <c r="G30" s="44">
        <v>0</v>
      </c>
      <c r="H30" s="44">
        <v>0</v>
      </c>
      <c r="I30" s="38">
        <v>126.21</v>
      </c>
      <c r="J30" s="38">
        <v>0</v>
      </c>
      <c r="K30" s="40"/>
      <c r="L30" s="40"/>
      <c r="M30" s="40"/>
      <c r="N30" s="38">
        <v>0</v>
      </c>
      <c r="O30" s="41"/>
      <c r="P30" s="42"/>
      <c r="BQ30" s="25"/>
      <c r="BR30" s="26"/>
      <c r="BS30" s="33"/>
      <c r="BT30" s="2" t="s">
        <v>54</v>
      </c>
    </row>
    <row r="31" spans="1:72" customFormat="1" ht="15" x14ac:dyDescent="0.25">
      <c r="A31" s="34"/>
      <c r="B31" s="35" t="s">
        <v>56</v>
      </c>
      <c r="C31" s="83" t="s">
        <v>57</v>
      </c>
      <c r="D31" s="83"/>
      <c r="E31" s="83"/>
      <c r="F31" s="36" t="s">
        <v>58</v>
      </c>
      <c r="G31" s="44">
        <v>0</v>
      </c>
      <c r="H31" s="44">
        <v>0</v>
      </c>
      <c r="I31" s="39">
        <v>1360.35</v>
      </c>
      <c r="J31" s="38">
        <v>0</v>
      </c>
      <c r="K31" s="40"/>
      <c r="L31" s="40"/>
      <c r="M31" s="40"/>
      <c r="N31" s="38">
        <v>0</v>
      </c>
      <c r="O31" s="41"/>
      <c r="P31" s="42"/>
      <c r="BQ31" s="25"/>
      <c r="BR31" s="26"/>
      <c r="BS31" s="33"/>
      <c r="BT31" s="2" t="s">
        <v>57</v>
      </c>
    </row>
    <row r="32" spans="1:72" customFormat="1" ht="23.25" x14ac:dyDescent="0.25">
      <c r="A32" s="34"/>
      <c r="B32" s="35" t="s">
        <v>59</v>
      </c>
      <c r="C32" s="83" t="s">
        <v>60</v>
      </c>
      <c r="D32" s="83"/>
      <c r="E32" s="83"/>
      <c r="F32" s="36" t="s">
        <v>52</v>
      </c>
      <c r="G32" s="44">
        <v>0</v>
      </c>
      <c r="H32" s="44">
        <v>0</v>
      </c>
      <c r="I32" s="39">
        <v>3465.63</v>
      </c>
      <c r="J32" s="38">
        <v>0</v>
      </c>
      <c r="K32" s="40"/>
      <c r="L32" s="40"/>
      <c r="M32" s="40"/>
      <c r="N32" s="38">
        <v>0</v>
      </c>
      <c r="O32" s="41"/>
      <c r="P32" s="42"/>
      <c r="BQ32" s="25"/>
      <c r="BR32" s="26"/>
      <c r="BS32" s="33"/>
      <c r="BT32" s="2" t="s">
        <v>60</v>
      </c>
    </row>
    <row r="33" spans="1:72" customFormat="1" ht="23.25" x14ac:dyDescent="0.25">
      <c r="A33" s="34"/>
      <c r="B33" s="35" t="s">
        <v>61</v>
      </c>
      <c r="C33" s="83" t="s">
        <v>62</v>
      </c>
      <c r="D33" s="83"/>
      <c r="E33" s="83"/>
      <c r="F33" s="36" t="s">
        <v>55</v>
      </c>
      <c r="G33" s="44">
        <v>0</v>
      </c>
      <c r="H33" s="44">
        <v>0</v>
      </c>
      <c r="I33" s="38">
        <v>245.51</v>
      </c>
      <c r="J33" s="38">
        <v>0</v>
      </c>
      <c r="K33" s="40"/>
      <c r="L33" s="40"/>
      <c r="M33" s="40"/>
      <c r="N33" s="38">
        <v>0</v>
      </c>
      <c r="O33" s="41"/>
      <c r="P33" s="42"/>
      <c r="BQ33" s="25"/>
      <c r="BR33" s="26"/>
      <c r="BS33" s="33"/>
      <c r="BT33" s="2" t="s">
        <v>62</v>
      </c>
    </row>
    <row r="34" spans="1:72" customFormat="1" ht="45.75" x14ac:dyDescent="0.25">
      <c r="A34" s="27" t="s">
        <v>63</v>
      </c>
      <c r="B34" s="28" t="s">
        <v>64</v>
      </c>
      <c r="C34" s="86" t="s">
        <v>65</v>
      </c>
      <c r="D34" s="87"/>
      <c r="E34" s="88"/>
      <c r="F34" s="27" t="s">
        <v>35</v>
      </c>
      <c r="G34" s="29"/>
      <c r="H34" s="30">
        <v>32</v>
      </c>
      <c r="I34" s="31">
        <v>2161.48</v>
      </c>
      <c r="J34" s="31">
        <v>42082.42</v>
      </c>
      <c r="K34" s="31">
        <v>39923.769999999997</v>
      </c>
      <c r="L34" s="32">
        <v>716.18</v>
      </c>
      <c r="M34" s="32">
        <v>301.79000000000002</v>
      </c>
      <c r="N34" s="31">
        <v>1140.68</v>
      </c>
      <c r="O34" s="32">
        <v>67.42</v>
      </c>
      <c r="P34" s="32">
        <v>0.45</v>
      </c>
      <c r="BQ34" s="25"/>
      <c r="BR34" s="26"/>
      <c r="BS34" s="33" t="s">
        <v>65</v>
      </c>
    </row>
    <row r="35" spans="1:72" customFormat="1" ht="15" x14ac:dyDescent="0.25">
      <c r="A35" s="34"/>
      <c r="B35" s="35" t="s">
        <v>36</v>
      </c>
      <c r="C35" s="83" t="s">
        <v>37</v>
      </c>
      <c r="D35" s="83"/>
      <c r="E35" s="83"/>
      <c r="F35" s="36" t="s">
        <v>38</v>
      </c>
      <c r="G35" s="37">
        <v>2.1070000000000002</v>
      </c>
      <c r="H35" s="37">
        <v>67.424000000000007</v>
      </c>
      <c r="I35" s="38">
        <v>592.13</v>
      </c>
      <c r="J35" s="39">
        <v>39923.769999999997</v>
      </c>
      <c r="K35" s="39">
        <v>39923.769999999997</v>
      </c>
      <c r="L35" s="40"/>
      <c r="M35" s="40"/>
      <c r="N35" s="40"/>
      <c r="O35" s="41"/>
      <c r="P35" s="42"/>
      <c r="BQ35" s="25"/>
      <c r="BR35" s="26"/>
      <c r="BS35" s="33"/>
      <c r="BT35" s="2" t="s">
        <v>37</v>
      </c>
    </row>
    <row r="36" spans="1:72" customFormat="1" ht="23.25" x14ac:dyDescent="0.25">
      <c r="A36" s="34"/>
      <c r="B36" s="35" t="s">
        <v>39</v>
      </c>
      <c r="C36" s="83" t="s">
        <v>40</v>
      </c>
      <c r="D36" s="83"/>
      <c r="E36" s="83"/>
      <c r="F36" s="36" t="s">
        <v>41</v>
      </c>
      <c r="G36" s="37">
        <v>7.0000000000000001E-3</v>
      </c>
      <c r="H36" s="37">
        <v>0.224</v>
      </c>
      <c r="I36" s="39">
        <v>2410.39</v>
      </c>
      <c r="J36" s="38">
        <v>539.92999999999995</v>
      </c>
      <c r="K36" s="40"/>
      <c r="L36" s="38">
        <v>539.92999999999995</v>
      </c>
      <c r="M36" s="38">
        <v>0</v>
      </c>
      <c r="N36" s="40"/>
      <c r="O36" s="41"/>
      <c r="P36" s="42"/>
      <c r="BQ36" s="25"/>
      <c r="BR36" s="26"/>
      <c r="BS36" s="33"/>
      <c r="BT36" s="2" t="s">
        <v>40</v>
      </c>
    </row>
    <row r="37" spans="1:72" customFormat="1" ht="23.25" x14ac:dyDescent="0.25">
      <c r="A37" s="34"/>
      <c r="B37" s="35" t="s">
        <v>42</v>
      </c>
      <c r="C37" s="83" t="s">
        <v>43</v>
      </c>
      <c r="D37" s="83"/>
      <c r="E37" s="83"/>
      <c r="F37" s="36" t="s">
        <v>41</v>
      </c>
      <c r="G37" s="37">
        <v>7.0000000000000001E-3</v>
      </c>
      <c r="H37" s="37">
        <v>0.224</v>
      </c>
      <c r="I37" s="38">
        <v>786.85</v>
      </c>
      <c r="J37" s="38">
        <v>176.25</v>
      </c>
      <c r="K37" s="40"/>
      <c r="L37" s="38">
        <v>176.25</v>
      </c>
      <c r="M37" s="38">
        <v>0</v>
      </c>
      <c r="N37" s="40"/>
      <c r="O37" s="41"/>
      <c r="P37" s="42"/>
      <c r="BQ37" s="25"/>
      <c r="BR37" s="26"/>
      <c r="BS37" s="33"/>
      <c r="BT37" s="2" t="s">
        <v>43</v>
      </c>
    </row>
    <row r="38" spans="1:72" customFormat="1" ht="15" x14ac:dyDescent="0.25">
      <c r="A38" s="34"/>
      <c r="B38" s="35" t="s">
        <v>44</v>
      </c>
      <c r="C38" s="83" t="s">
        <v>45</v>
      </c>
      <c r="D38" s="83"/>
      <c r="E38" s="83"/>
      <c r="F38" s="36" t="s">
        <v>46</v>
      </c>
      <c r="G38" s="44">
        <v>0</v>
      </c>
      <c r="H38" s="44">
        <v>0</v>
      </c>
      <c r="I38" s="38">
        <v>6.61</v>
      </c>
      <c r="J38" s="38">
        <v>0</v>
      </c>
      <c r="K38" s="40"/>
      <c r="L38" s="40"/>
      <c r="M38" s="40"/>
      <c r="N38" s="38">
        <v>0</v>
      </c>
      <c r="O38" s="41"/>
      <c r="P38" s="42"/>
      <c r="BQ38" s="25"/>
      <c r="BR38" s="26"/>
      <c r="BS38" s="33"/>
      <c r="BT38" s="2" t="s">
        <v>45</v>
      </c>
    </row>
    <row r="39" spans="1:72" customFormat="1" ht="45.75" x14ac:dyDescent="0.25">
      <c r="A39" s="34"/>
      <c r="B39" s="35" t="s">
        <v>47</v>
      </c>
      <c r="C39" s="83" t="s">
        <v>48</v>
      </c>
      <c r="D39" s="83"/>
      <c r="E39" s="83"/>
      <c r="F39" s="36" t="s">
        <v>49</v>
      </c>
      <c r="G39" s="44">
        <v>0</v>
      </c>
      <c r="H39" s="44">
        <v>0</v>
      </c>
      <c r="I39" s="38">
        <v>5.64</v>
      </c>
      <c r="J39" s="38">
        <v>0</v>
      </c>
      <c r="K39" s="40"/>
      <c r="L39" s="40"/>
      <c r="M39" s="40"/>
      <c r="N39" s="38">
        <v>0</v>
      </c>
      <c r="O39" s="41"/>
      <c r="P39" s="42"/>
      <c r="BQ39" s="25"/>
      <c r="BR39" s="26"/>
      <c r="BS39" s="33"/>
      <c r="BT39" s="2" t="s">
        <v>48</v>
      </c>
    </row>
    <row r="40" spans="1:72" customFormat="1" ht="15" x14ac:dyDescent="0.25">
      <c r="A40" s="34"/>
      <c r="B40" s="35" t="s">
        <v>50</v>
      </c>
      <c r="C40" s="83" t="s">
        <v>51</v>
      </c>
      <c r="D40" s="83"/>
      <c r="E40" s="83"/>
      <c r="F40" s="36" t="s">
        <v>52</v>
      </c>
      <c r="G40" s="44">
        <v>0</v>
      </c>
      <c r="H40" s="44">
        <v>0</v>
      </c>
      <c r="I40" s="38">
        <v>55.06</v>
      </c>
      <c r="J40" s="38">
        <v>0</v>
      </c>
      <c r="K40" s="40"/>
      <c r="L40" s="40"/>
      <c r="M40" s="40"/>
      <c r="N40" s="38">
        <v>0</v>
      </c>
      <c r="O40" s="41"/>
      <c r="P40" s="42"/>
      <c r="BQ40" s="25"/>
      <c r="BR40" s="26"/>
      <c r="BS40" s="33"/>
      <c r="BT40" s="2" t="s">
        <v>51</v>
      </c>
    </row>
    <row r="41" spans="1:72" customFormat="1" ht="23.25" x14ac:dyDescent="0.25">
      <c r="A41" s="34"/>
      <c r="B41" s="35" t="s">
        <v>53</v>
      </c>
      <c r="C41" s="83" t="s">
        <v>54</v>
      </c>
      <c r="D41" s="83"/>
      <c r="E41" s="83"/>
      <c r="F41" s="36" t="s">
        <v>55</v>
      </c>
      <c r="G41" s="44">
        <v>0</v>
      </c>
      <c r="H41" s="44">
        <v>0</v>
      </c>
      <c r="I41" s="38">
        <v>126.21</v>
      </c>
      <c r="J41" s="38">
        <v>0</v>
      </c>
      <c r="K41" s="40"/>
      <c r="L41" s="40"/>
      <c r="M41" s="40"/>
      <c r="N41" s="38">
        <v>0</v>
      </c>
      <c r="O41" s="41"/>
      <c r="P41" s="42"/>
      <c r="BQ41" s="25"/>
      <c r="BR41" s="26"/>
      <c r="BS41" s="33"/>
      <c r="BT41" s="2" t="s">
        <v>54</v>
      </c>
    </row>
    <row r="42" spans="1:72" customFormat="1" ht="15" x14ac:dyDescent="0.25">
      <c r="A42" s="34"/>
      <c r="B42" s="35" t="s">
        <v>56</v>
      </c>
      <c r="C42" s="83" t="s">
        <v>57</v>
      </c>
      <c r="D42" s="83"/>
      <c r="E42" s="83"/>
      <c r="F42" s="36" t="s">
        <v>58</v>
      </c>
      <c r="G42" s="44">
        <v>0</v>
      </c>
      <c r="H42" s="44">
        <v>0</v>
      </c>
      <c r="I42" s="39">
        <v>1360.35</v>
      </c>
      <c r="J42" s="38">
        <v>0</v>
      </c>
      <c r="K42" s="40"/>
      <c r="L42" s="40"/>
      <c r="M42" s="40"/>
      <c r="N42" s="38">
        <v>0</v>
      </c>
      <c r="O42" s="41"/>
      <c r="P42" s="42"/>
      <c r="BQ42" s="25"/>
      <c r="BR42" s="26"/>
      <c r="BS42" s="33"/>
      <c r="BT42" s="2" t="s">
        <v>57</v>
      </c>
    </row>
    <row r="43" spans="1:72" customFormat="1" ht="23.25" x14ac:dyDescent="0.25">
      <c r="A43" s="34"/>
      <c r="B43" s="35" t="s">
        <v>59</v>
      </c>
      <c r="C43" s="83" t="s">
        <v>60</v>
      </c>
      <c r="D43" s="83"/>
      <c r="E43" s="83"/>
      <c r="F43" s="36" t="s">
        <v>52</v>
      </c>
      <c r="G43" s="44">
        <v>0</v>
      </c>
      <c r="H43" s="44">
        <v>0</v>
      </c>
      <c r="I43" s="39">
        <v>3465.63</v>
      </c>
      <c r="J43" s="38">
        <v>0</v>
      </c>
      <c r="K43" s="40"/>
      <c r="L43" s="40"/>
      <c r="M43" s="40"/>
      <c r="N43" s="38">
        <v>0</v>
      </c>
      <c r="O43" s="41"/>
      <c r="P43" s="42"/>
      <c r="BQ43" s="25"/>
      <c r="BR43" s="26"/>
      <c r="BS43" s="33"/>
      <c r="BT43" s="2" t="s">
        <v>60</v>
      </c>
    </row>
    <row r="44" spans="1:72" customFormat="1" ht="23.25" x14ac:dyDescent="0.25">
      <c r="A44" s="34"/>
      <c r="B44" s="35" t="s">
        <v>61</v>
      </c>
      <c r="C44" s="83" t="s">
        <v>62</v>
      </c>
      <c r="D44" s="83"/>
      <c r="E44" s="83"/>
      <c r="F44" s="36" t="s">
        <v>55</v>
      </c>
      <c r="G44" s="44">
        <v>0</v>
      </c>
      <c r="H44" s="44">
        <v>0</v>
      </c>
      <c r="I44" s="38">
        <v>245.51</v>
      </c>
      <c r="J44" s="38">
        <v>0</v>
      </c>
      <c r="K44" s="40"/>
      <c r="L44" s="40"/>
      <c r="M44" s="40"/>
      <c r="N44" s="38">
        <v>0</v>
      </c>
      <c r="O44" s="41"/>
      <c r="P44" s="42"/>
      <c r="BQ44" s="25"/>
      <c r="BR44" s="26"/>
      <c r="BS44" s="33"/>
      <c r="BT44" s="2" t="s">
        <v>62</v>
      </c>
    </row>
    <row r="45" spans="1:72" customFormat="1" ht="45.75" x14ac:dyDescent="0.25">
      <c r="A45" s="27" t="s">
        <v>66</v>
      </c>
      <c r="B45" s="28" t="s">
        <v>67</v>
      </c>
      <c r="C45" s="86" t="s">
        <v>68</v>
      </c>
      <c r="D45" s="87"/>
      <c r="E45" s="88"/>
      <c r="F45" s="27" t="s">
        <v>69</v>
      </c>
      <c r="G45" s="29"/>
      <c r="H45" s="45">
        <v>1.91</v>
      </c>
      <c r="I45" s="31">
        <v>71369.34</v>
      </c>
      <c r="J45" s="31">
        <v>98359.29</v>
      </c>
      <c r="K45" s="31">
        <v>61369.48</v>
      </c>
      <c r="L45" s="31">
        <v>20419.759999999998</v>
      </c>
      <c r="M45" s="31">
        <v>16570.05</v>
      </c>
      <c r="N45" s="46"/>
      <c r="O45" s="32">
        <v>109.01</v>
      </c>
      <c r="P45" s="32">
        <v>28.52</v>
      </c>
      <c r="BQ45" s="25"/>
      <c r="BR45" s="26"/>
      <c r="BS45" s="33" t="s">
        <v>68</v>
      </c>
    </row>
    <row r="46" spans="1:72" customFormat="1" ht="15" x14ac:dyDescent="0.25">
      <c r="A46" s="34"/>
      <c r="B46" s="35" t="s">
        <v>70</v>
      </c>
      <c r="C46" s="83" t="s">
        <v>71</v>
      </c>
      <c r="D46" s="83"/>
      <c r="E46" s="83"/>
      <c r="F46" s="36" t="s">
        <v>38</v>
      </c>
      <c r="G46" s="37">
        <v>0.59399999999999997</v>
      </c>
      <c r="H46" s="47">
        <v>1.1345400000000001</v>
      </c>
      <c r="I46" s="38">
        <v>467.7</v>
      </c>
      <c r="J46" s="38">
        <v>530.62</v>
      </c>
      <c r="K46" s="38">
        <v>530.62</v>
      </c>
      <c r="L46" s="40"/>
      <c r="M46" s="40"/>
      <c r="N46" s="40"/>
      <c r="O46" s="41"/>
      <c r="P46" s="42"/>
      <c r="BQ46" s="25"/>
      <c r="BR46" s="26"/>
      <c r="BS46" s="33"/>
      <c r="BT46" s="2" t="s">
        <v>71</v>
      </c>
    </row>
    <row r="47" spans="1:72" customFormat="1" ht="15" x14ac:dyDescent="0.25">
      <c r="A47" s="34"/>
      <c r="B47" s="35" t="s">
        <v>72</v>
      </c>
      <c r="C47" s="83" t="s">
        <v>73</v>
      </c>
      <c r="D47" s="83"/>
      <c r="E47" s="83"/>
      <c r="F47" s="36" t="s">
        <v>38</v>
      </c>
      <c r="G47" s="37">
        <v>28.373999999999999</v>
      </c>
      <c r="H47" s="47">
        <v>54.194339999999997</v>
      </c>
      <c r="I47" s="38">
        <v>510.61</v>
      </c>
      <c r="J47" s="39">
        <v>27672.17</v>
      </c>
      <c r="K47" s="39">
        <v>27672.17</v>
      </c>
      <c r="L47" s="40"/>
      <c r="M47" s="40"/>
      <c r="N47" s="40"/>
      <c r="O47" s="41"/>
      <c r="P47" s="42"/>
      <c r="BQ47" s="25"/>
      <c r="BR47" s="26"/>
      <c r="BS47" s="33"/>
      <c r="BT47" s="2" t="s">
        <v>73</v>
      </c>
    </row>
    <row r="48" spans="1:72" customFormat="1" ht="15" x14ac:dyDescent="0.25">
      <c r="A48" s="34"/>
      <c r="B48" s="35" t="s">
        <v>74</v>
      </c>
      <c r="C48" s="83" t="s">
        <v>75</v>
      </c>
      <c r="D48" s="83"/>
      <c r="E48" s="83"/>
      <c r="F48" s="36" t="s">
        <v>38</v>
      </c>
      <c r="G48" s="37">
        <v>14.052</v>
      </c>
      <c r="H48" s="47">
        <v>26.839320000000001</v>
      </c>
      <c r="I48" s="38">
        <v>574.97</v>
      </c>
      <c r="J48" s="39">
        <v>15431.8</v>
      </c>
      <c r="K48" s="39">
        <v>15431.8</v>
      </c>
      <c r="L48" s="40"/>
      <c r="M48" s="40"/>
      <c r="N48" s="40"/>
      <c r="O48" s="41"/>
      <c r="P48" s="42"/>
      <c r="BQ48" s="25"/>
      <c r="BR48" s="26"/>
      <c r="BS48" s="33"/>
      <c r="BT48" s="2" t="s">
        <v>75</v>
      </c>
    </row>
    <row r="49" spans="1:72" customFormat="1" ht="15" x14ac:dyDescent="0.25">
      <c r="A49" s="34"/>
      <c r="B49" s="35" t="s">
        <v>76</v>
      </c>
      <c r="C49" s="83" t="s">
        <v>77</v>
      </c>
      <c r="D49" s="83"/>
      <c r="E49" s="83"/>
      <c r="F49" s="36" t="s">
        <v>38</v>
      </c>
      <c r="G49" s="37">
        <v>14.052</v>
      </c>
      <c r="H49" s="47">
        <v>26.839320000000001</v>
      </c>
      <c r="I49" s="38">
        <v>660.78</v>
      </c>
      <c r="J49" s="39">
        <v>17734.89</v>
      </c>
      <c r="K49" s="39">
        <v>17734.89</v>
      </c>
      <c r="L49" s="40"/>
      <c r="M49" s="40"/>
      <c r="N49" s="40"/>
      <c r="O49" s="41"/>
      <c r="P49" s="42"/>
      <c r="BQ49" s="25"/>
      <c r="BR49" s="26"/>
      <c r="BS49" s="33"/>
      <c r="BT49" s="2" t="s">
        <v>77</v>
      </c>
    </row>
    <row r="50" spans="1:72" customFormat="1" ht="23.25" x14ac:dyDescent="0.25">
      <c r="A50" s="34"/>
      <c r="B50" s="35" t="s">
        <v>39</v>
      </c>
      <c r="C50" s="83" t="s">
        <v>40</v>
      </c>
      <c r="D50" s="83"/>
      <c r="E50" s="83"/>
      <c r="F50" s="36" t="s">
        <v>41</v>
      </c>
      <c r="G50" s="48">
        <v>0.45</v>
      </c>
      <c r="H50" s="43">
        <v>0.85950000000000004</v>
      </c>
      <c r="I50" s="39">
        <v>2410.39</v>
      </c>
      <c r="J50" s="39">
        <v>2071.73</v>
      </c>
      <c r="K50" s="40"/>
      <c r="L50" s="39">
        <v>2071.73</v>
      </c>
      <c r="M50" s="38">
        <v>0</v>
      </c>
      <c r="N50" s="40"/>
      <c r="O50" s="41"/>
      <c r="P50" s="42"/>
      <c r="BQ50" s="25"/>
      <c r="BR50" s="26"/>
      <c r="BS50" s="33"/>
      <c r="BT50" s="2" t="s">
        <v>40</v>
      </c>
    </row>
    <row r="51" spans="1:72" customFormat="1" ht="23.25" x14ac:dyDescent="0.25">
      <c r="A51" s="34"/>
      <c r="B51" s="35" t="s">
        <v>78</v>
      </c>
      <c r="C51" s="83" t="s">
        <v>79</v>
      </c>
      <c r="D51" s="83"/>
      <c r="E51" s="83"/>
      <c r="F51" s="36" t="s">
        <v>41</v>
      </c>
      <c r="G51" s="37">
        <v>0.48599999999999999</v>
      </c>
      <c r="H51" s="47">
        <v>0.92825999999999997</v>
      </c>
      <c r="I51" s="38">
        <v>20.72</v>
      </c>
      <c r="J51" s="38">
        <v>19.23</v>
      </c>
      <c r="K51" s="40"/>
      <c r="L51" s="38">
        <v>19.23</v>
      </c>
      <c r="M51" s="38">
        <v>0</v>
      </c>
      <c r="N51" s="40"/>
      <c r="O51" s="41"/>
      <c r="P51" s="42"/>
      <c r="BQ51" s="25"/>
      <c r="BR51" s="26"/>
      <c r="BS51" s="33"/>
      <c r="BT51" s="2" t="s">
        <v>79</v>
      </c>
    </row>
    <row r="52" spans="1:72" customFormat="1" ht="23.25" x14ac:dyDescent="0.25">
      <c r="A52" s="34"/>
      <c r="B52" s="35" t="s">
        <v>80</v>
      </c>
      <c r="C52" s="83" t="s">
        <v>81</v>
      </c>
      <c r="D52" s="83"/>
      <c r="E52" s="83"/>
      <c r="F52" s="36" t="s">
        <v>41</v>
      </c>
      <c r="G52" s="37">
        <v>13.644</v>
      </c>
      <c r="H52" s="47">
        <v>26.060040000000001</v>
      </c>
      <c r="I52" s="38">
        <v>676.12</v>
      </c>
      <c r="J52" s="39">
        <v>17619.71</v>
      </c>
      <c r="K52" s="40"/>
      <c r="L52" s="39">
        <v>17619.71</v>
      </c>
      <c r="M52" s="38">
        <v>0</v>
      </c>
      <c r="N52" s="40"/>
      <c r="O52" s="41"/>
      <c r="P52" s="42"/>
      <c r="BQ52" s="25"/>
      <c r="BR52" s="26"/>
      <c r="BS52" s="33"/>
      <c r="BT52" s="2" t="s">
        <v>81</v>
      </c>
    </row>
    <row r="53" spans="1:72" customFormat="1" ht="23.25" x14ac:dyDescent="0.25">
      <c r="A53" s="34"/>
      <c r="B53" s="35" t="s">
        <v>42</v>
      </c>
      <c r="C53" s="83" t="s">
        <v>43</v>
      </c>
      <c r="D53" s="83"/>
      <c r="E53" s="83"/>
      <c r="F53" s="36" t="s">
        <v>41</v>
      </c>
      <c r="G53" s="37">
        <v>0.35399999999999998</v>
      </c>
      <c r="H53" s="47">
        <v>0.67613999999999996</v>
      </c>
      <c r="I53" s="38">
        <v>786.85</v>
      </c>
      <c r="J53" s="38">
        <v>532.02</v>
      </c>
      <c r="K53" s="40"/>
      <c r="L53" s="38">
        <v>532.02</v>
      </c>
      <c r="M53" s="38">
        <v>0</v>
      </c>
      <c r="N53" s="40"/>
      <c r="O53" s="41"/>
      <c r="P53" s="42"/>
      <c r="BQ53" s="25"/>
      <c r="BR53" s="26"/>
      <c r="BS53" s="33"/>
      <c r="BT53" s="2" t="s">
        <v>43</v>
      </c>
    </row>
    <row r="54" spans="1:72" customFormat="1" ht="23.25" x14ac:dyDescent="0.25">
      <c r="A54" s="34"/>
      <c r="B54" s="35" t="s">
        <v>82</v>
      </c>
      <c r="C54" s="83" t="s">
        <v>83</v>
      </c>
      <c r="D54" s="83"/>
      <c r="E54" s="83"/>
      <c r="F54" s="36" t="s">
        <v>41</v>
      </c>
      <c r="G54" s="37">
        <v>0.48599999999999999</v>
      </c>
      <c r="H54" s="47">
        <v>0.92825999999999997</v>
      </c>
      <c r="I54" s="38">
        <v>190.76</v>
      </c>
      <c r="J54" s="38">
        <v>177.07</v>
      </c>
      <c r="K54" s="40"/>
      <c r="L54" s="38">
        <v>177.07</v>
      </c>
      <c r="M54" s="38">
        <v>0</v>
      </c>
      <c r="N54" s="40"/>
      <c r="O54" s="41"/>
      <c r="P54" s="42"/>
      <c r="BQ54" s="25"/>
      <c r="BR54" s="26"/>
      <c r="BS54" s="33"/>
      <c r="BT54" s="2" t="s">
        <v>83</v>
      </c>
    </row>
    <row r="55" spans="1:72" customFormat="1" ht="15" x14ac:dyDescent="0.25">
      <c r="A55" s="85" t="s">
        <v>84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BQ55" s="25"/>
      <c r="BR55" s="26" t="s">
        <v>84</v>
      </c>
      <c r="BS55" s="33"/>
    </row>
    <row r="56" spans="1:72" customFormat="1" ht="23.25" x14ac:dyDescent="0.25">
      <c r="A56" s="27" t="s">
        <v>85</v>
      </c>
      <c r="B56" s="28" t="s">
        <v>86</v>
      </c>
      <c r="C56" s="86" t="s">
        <v>87</v>
      </c>
      <c r="D56" s="87"/>
      <c r="E56" s="88"/>
      <c r="F56" s="27" t="s">
        <v>88</v>
      </c>
      <c r="G56" s="29"/>
      <c r="H56" s="49">
        <v>14.7</v>
      </c>
      <c r="I56" s="31">
        <v>6959.13</v>
      </c>
      <c r="J56" s="31">
        <v>132303.91</v>
      </c>
      <c r="K56" s="31">
        <v>62011.839999999997</v>
      </c>
      <c r="L56" s="31">
        <v>35706.81</v>
      </c>
      <c r="M56" s="31">
        <v>30004.81</v>
      </c>
      <c r="N56" s="31">
        <v>4580.45</v>
      </c>
      <c r="O56" s="32">
        <v>109.07</v>
      </c>
      <c r="P56" s="32">
        <v>52.19</v>
      </c>
      <c r="BQ56" s="25"/>
      <c r="BR56" s="26"/>
      <c r="BS56" s="33" t="s">
        <v>87</v>
      </c>
    </row>
    <row r="57" spans="1:72" customFormat="1" ht="15" x14ac:dyDescent="0.25">
      <c r="A57" s="34"/>
      <c r="B57" s="35" t="s">
        <v>89</v>
      </c>
      <c r="C57" s="83" t="s">
        <v>90</v>
      </c>
      <c r="D57" s="83"/>
      <c r="E57" s="83"/>
      <c r="F57" s="36" t="s">
        <v>38</v>
      </c>
      <c r="G57" s="48">
        <v>7.42</v>
      </c>
      <c r="H57" s="37">
        <v>109.074</v>
      </c>
      <c r="I57" s="38">
        <v>568.53</v>
      </c>
      <c r="J57" s="39">
        <v>62011.839999999997</v>
      </c>
      <c r="K57" s="39">
        <v>62011.839999999997</v>
      </c>
      <c r="L57" s="40"/>
      <c r="M57" s="40"/>
      <c r="N57" s="40"/>
      <c r="O57" s="41"/>
      <c r="P57" s="42"/>
      <c r="BQ57" s="25"/>
      <c r="BR57" s="26"/>
      <c r="BS57" s="33"/>
      <c r="BT57" s="2" t="s">
        <v>90</v>
      </c>
    </row>
    <row r="58" spans="1:72" customFormat="1" ht="23.25" x14ac:dyDescent="0.25">
      <c r="A58" s="34"/>
      <c r="B58" s="35" t="s">
        <v>80</v>
      </c>
      <c r="C58" s="83" t="s">
        <v>81</v>
      </c>
      <c r="D58" s="83"/>
      <c r="E58" s="83"/>
      <c r="F58" s="36" t="s">
        <v>41</v>
      </c>
      <c r="G58" s="48">
        <v>3.48</v>
      </c>
      <c r="H58" s="37">
        <v>51.155999999999999</v>
      </c>
      <c r="I58" s="38">
        <v>676.12</v>
      </c>
      <c r="J58" s="39">
        <v>34587.589999999997</v>
      </c>
      <c r="K58" s="40"/>
      <c r="L58" s="39">
        <v>34587.589999999997</v>
      </c>
      <c r="M58" s="38">
        <v>0</v>
      </c>
      <c r="N58" s="40"/>
      <c r="O58" s="41"/>
      <c r="P58" s="42"/>
      <c r="BQ58" s="25"/>
      <c r="BR58" s="26"/>
      <c r="BS58" s="33"/>
      <c r="BT58" s="2" t="s">
        <v>81</v>
      </c>
    </row>
    <row r="59" spans="1:72" customFormat="1" ht="23.25" x14ac:dyDescent="0.25">
      <c r="A59" s="34"/>
      <c r="B59" s="35" t="s">
        <v>91</v>
      </c>
      <c r="C59" s="83" t="s">
        <v>92</v>
      </c>
      <c r="D59" s="83"/>
      <c r="E59" s="83"/>
      <c r="F59" s="36" t="s">
        <v>41</v>
      </c>
      <c r="G59" s="48">
        <v>7.0000000000000007E-2</v>
      </c>
      <c r="H59" s="37">
        <v>1.0289999999999999</v>
      </c>
      <c r="I59" s="39">
        <v>1087.68</v>
      </c>
      <c r="J59" s="39">
        <v>1119.22</v>
      </c>
      <c r="K59" s="40"/>
      <c r="L59" s="39">
        <v>1119.22</v>
      </c>
      <c r="M59" s="38">
        <v>0</v>
      </c>
      <c r="N59" s="40"/>
      <c r="O59" s="41"/>
      <c r="P59" s="42"/>
      <c r="BQ59" s="25"/>
      <c r="BR59" s="26"/>
      <c r="BS59" s="33"/>
      <c r="BT59" s="2" t="s">
        <v>92</v>
      </c>
    </row>
    <row r="60" spans="1:72" customFormat="1" ht="15" x14ac:dyDescent="0.25">
      <c r="A60" s="34"/>
      <c r="B60" s="35" t="s">
        <v>93</v>
      </c>
      <c r="C60" s="83" t="s">
        <v>94</v>
      </c>
      <c r="D60" s="83"/>
      <c r="E60" s="83"/>
      <c r="F60" s="36" t="s">
        <v>55</v>
      </c>
      <c r="G60" s="50">
        <v>0.3</v>
      </c>
      <c r="H60" s="48">
        <v>4.41</v>
      </c>
      <c r="I60" s="39">
        <v>1038.6500000000001</v>
      </c>
      <c r="J60" s="39">
        <v>4580.45</v>
      </c>
      <c r="K60" s="40"/>
      <c r="L60" s="40"/>
      <c r="M60" s="40"/>
      <c r="N60" s="39">
        <v>4580.45</v>
      </c>
      <c r="O60" s="41"/>
      <c r="P60" s="42"/>
      <c r="BQ60" s="25"/>
      <c r="BR60" s="26"/>
      <c r="BS60" s="33"/>
      <c r="BT60" s="2" t="s">
        <v>94</v>
      </c>
    </row>
    <row r="61" spans="1:72" customFormat="1" ht="23.25" x14ac:dyDescent="0.25">
      <c r="A61" s="27" t="s">
        <v>95</v>
      </c>
      <c r="B61" s="28" t="s">
        <v>96</v>
      </c>
      <c r="C61" s="86" t="s">
        <v>97</v>
      </c>
      <c r="D61" s="87"/>
      <c r="E61" s="88"/>
      <c r="F61" s="27" t="s">
        <v>98</v>
      </c>
      <c r="G61" s="29"/>
      <c r="H61" s="30">
        <v>147</v>
      </c>
      <c r="I61" s="31">
        <v>10255</v>
      </c>
      <c r="J61" s="31">
        <v>1507485</v>
      </c>
      <c r="K61" s="46"/>
      <c r="L61" s="46"/>
      <c r="M61" s="46"/>
      <c r="N61" s="31">
        <v>1507485</v>
      </c>
      <c r="O61" s="51">
        <v>0</v>
      </c>
      <c r="P61" s="51">
        <v>0</v>
      </c>
      <c r="BQ61" s="25"/>
      <c r="BR61" s="26"/>
      <c r="BS61" s="33" t="s">
        <v>97</v>
      </c>
    </row>
    <row r="62" spans="1:72" customFormat="1" ht="23.25" x14ac:dyDescent="0.25">
      <c r="A62" s="27" t="s">
        <v>99</v>
      </c>
      <c r="B62" s="28" t="s">
        <v>96</v>
      </c>
      <c r="C62" s="86" t="s">
        <v>100</v>
      </c>
      <c r="D62" s="87"/>
      <c r="E62" s="88"/>
      <c r="F62" s="27" t="s">
        <v>98</v>
      </c>
      <c r="G62" s="29"/>
      <c r="H62" s="30">
        <v>147</v>
      </c>
      <c r="I62" s="31">
        <v>4161.67</v>
      </c>
      <c r="J62" s="31">
        <v>611765.49</v>
      </c>
      <c r="K62" s="46"/>
      <c r="L62" s="46"/>
      <c r="M62" s="46"/>
      <c r="N62" s="31">
        <v>611765.49</v>
      </c>
      <c r="O62" s="51">
        <v>0</v>
      </c>
      <c r="P62" s="51">
        <v>0</v>
      </c>
      <c r="BQ62" s="25"/>
      <c r="BR62" s="26"/>
      <c r="BS62" s="33" t="s">
        <v>100</v>
      </c>
    </row>
    <row r="63" spans="1:72" customFormat="1" ht="22.5" x14ac:dyDescent="0.25">
      <c r="A63" s="27" t="s">
        <v>101</v>
      </c>
      <c r="B63" s="28" t="s">
        <v>96</v>
      </c>
      <c r="C63" s="86" t="s">
        <v>102</v>
      </c>
      <c r="D63" s="87"/>
      <c r="E63" s="88"/>
      <c r="F63" s="27" t="s">
        <v>98</v>
      </c>
      <c r="G63" s="29"/>
      <c r="H63" s="30">
        <v>147</v>
      </c>
      <c r="I63" s="31">
        <v>1198.5</v>
      </c>
      <c r="J63" s="31">
        <v>176179.5</v>
      </c>
      <c r="K63" s="46"/>
      <c r="L63" s="46"/>
      <c r="M63" s="46"/>
      <c r="N63" s="31">
        <v>176179.5</v>
      </c>
      <c r="O63" s="51">
        <v>0</v>
      </c>
      <c r="P63" s="51">
        <v>0</v>
      </c>
      <c r="BQ63" s="25"/>
      <c r="BR63" s="26"/>
      <c r="BS63" s="33" t="s">
        <v>102</v>
      </c>
    </row>
    <row r="64" spans="1:72" customFormat="1" ht="23.25" x14ac:dyDescent="0.25">
      <c r="A64" s="27" t="s">
        <v>103</v>
      </c>
      <c r="B64" s="28" t="s">
        <v>96</v>
      </c>
      <c r="C64" s="86" t="s">
        <v>104</v>
      </c>
      <c r="D64" s="87"/>
      <c r="E64" s="88"/>
      <c r="F64" s="27" t="s">
        <v>98</v>
      </c>
      <c r="G64" s="29"/>
      <c r="H64" s="30">
        <v>294</v>
      </c>
      <c r="I64" s="31">
        <v>289.17</v>
      </c>
      <c r="J64" s="31">
        <v>85015.98</v>
      </c>
      <c r="K64" s="46"/>
      <c r="L64" s="46"/>
      <c r="M64" s="46"/>
      <c r="N64" s="31">
        <v>85015.98</v>
      </c>
      <c r="O64" s="51">
        <v>0</v>
      </c>
      <c r="P64" s="51">
        <v>0</v>
      </c>
      <c r="BQ64" s="25"/>
      <c r="BR64" s="26"/>
      <c r="BS64" s="33" t="s">
        <v>104</v>
      </c>
    </row>
    <row r="65" spans="1:72" customFormat="1" ht="57" x14ac:dyDescent="0.25">
      <c r="A65" s="27" t="s">
        <v>105</v>
      </c>
      <c r="B65" s="28" t="s">
        <v>67</v>
      </c>
      <c r="C65" s="86" t="s">
        <v>106</v>
      </c>
      <c r="D65" s="87"/>
      <c r="E65" s="88"/>
      <c r="F65" s="27" t="s">
        <v>69</v>
      </c>
      <c r="G65" s="29"/>
      <c r="H65" s="52">
        <v>0.29399999999999998</v>
      </c>
      <c r="I65" s="31">
        <v>71369.34</v>
      </c>
      <c r="J65" s="31">
        <v>25233.53</v>
      </c>
      <c r="K65" s="31">
        <v>15744</v>
      </c>
      <c r="L65" s="31">
        <v>5238.58</v>
      </c>
      <c r="M65" s="31">
        <v>4250.95</v>
      </c>
      <c r="N65" s="46"/>
      <c r="O65" s="32">
        <v>27.97</v>
      </c>
      <c r="P65" s="32">
        <v>7.32</v>
      </c>
      <c r="BQ65" s="25"/>
      <c r="BR65" s="26"/>
      <c r="BS65" s="33" t="s">
        <v>106</v>
      </c>
    </row>
    <row r="66" spans="1:72" customFormat="1" ht="15" x14ac:dyDescent="0.25">
      <c r="A66" s="34"/>
      <c r="B66" s="35" t="s">
        <v>70</v>
      </c>
      <c r="C66" s="83" t="s">
        <v>71</v>
      </c>
      <c r="D66" s="83"/>
      <c r="E66" s="83"/>
      <c r="F66" s="36" t="s">
        <v>38</v>
      </c>
      <c r="G66" s="48">
        <v>0.99</v>
      </c>
      <c r="H66" s="47">
        <v>0.29105999999999999</v>
      </c>
      <c r="I66" s="38">
        <v>467.7</v>
      </c>
      <c r="J66" s="38">
        <v>136.13</v>
      </c>
      <c r="K66" s="38">
        <v>136.13</v>
      </c>
      <c r="L66" s="40"/>
      <c r="M66" s="40"/>
      <c r="N66" s="40"/>
      <c r="O66" s="41"/>
      <c r="P66" s="42"/>
      <c r="BQ66" s="25"/>
      <c r="BR66" s="26"/>
      <c r="BS66" s="33"/>
      <c r="BT66" s="2" t="s">
        <v>71</v>
      </c>
    </row>
    <row r="67" spans="1:72" customFormat="1" ht="15" x14ac:dyDescent="0.25">
      <c r="A67" s="34"/>
      <c r="B67" s="35" t="s">
        <v>72</v>
      </c>
      <c r="C67" s="83" t="s">
        <v>73</v>
      </c>
      <c r="D67" s="83"/>
      <c r="E67" s="83"/>
      <c r="F67" s="36" t="s">
        <v>38</v>
      </c>
      <c r="G67" s="48">
        <v>47.29</v>
      </c>
      <c r="H67" s="47">
        <v>13.90326</v>
      </c>
      <c r="I67" s="38">
        <v>510.61</v>
      </c>
      <c r="J67" s="39">
        <v>7099.14</v>
      </c>
      <c r="K67" s="39">
        <v>7099.14</v>
      </c>
      <c r="L67" s="40"/>
      <c r="M67" s="40"/>
      <c r="N67" s="40"/>
      <c r="O67" s="41"/>
      <c r="P67" s="42"/>
      <c r="BQ67" s="25"/>
      <c r="BR67" s="26"/>
      <c r="BS67" s="33"/>
      <c r="BT67" s="2" t="s">
        <v>73</v>
      </c>
    </row>
    <row r="68" spans="1:72" customFormat="1" ht="15" x14ac:dyDescent="0.25">
      <c r="A68" s="34"/>
      <c r="B68" s="35" t="s">
        <v>74</v>
      </c>
      <c r="C68" s="83" t="s">
        <v>75</v>
      </c>
      <c r="D68" s="83"/>
      <c r="E68" s="83"/>
      <c r="F68" s="36" t="s">
        <v>38</v>
      </c>
      <c r="G68" s="48">
        <v>23.42</v>
      </c>
      <c r="H68" s="47">
        <v>6.8854800000000003</v>
      </c>
      <c r="I68" s="38">
        <v>574.97</v>
      </c>
      <c r="J68" s="39">
        <v>3958.94</v>
      </c>
      <c r="K68" s="39">
        <v>3958.94</v>
      </c>
      <c r="L68" s="40"/>
      <c r="M68" s="40"/>
      <c r="N68" s="40"/>
      <c r="O68" s="41"/>
      <c r="P68" s="42"/>
      <c r="BQ68" s="25"/>
      <c r="BR68" s="26"/>
      <c r="BS68" s="33"/>
      <c r="BT68" s="2" t="s">
        <v>75</v>
      </c>
    </row>
    <row r="69" spans="1:72" customFormat="1" ht="15" x14ac:dyDescent="0.25">
      <c r="A69" s="34"/>
      <c r="B69" s="35" t="s">
        <v>76</v>
      </c>
      <c r="C69" s="83" t="s">
        <v>77</v>
      </c>
      <c r="D69" s="83"/>
      <c r="E69" s="83"/>
      <c r="F69" s="36" t="s">
        <v>38</v>
      </c>
      <c r="G69" s="48">
        <v>23.42</v>
      </c>
      <c r="H69" s="47">
        <v>6.8854800000000003</v>
      </c>
      <c r="I69" s="38">
        <v>660.78</v>
      </c>
      <c r="J69" s="39">
        <v>4549.79</v>
      </c>
      <c r="K69" s="39">
        <v>4549.79</v>
      </c>
      <c r="L69" s="40"/>
      <c r="M69" s="40"/>
      <c r="N69" s="40"/>
      <c r="O69" s="41"/>
      <c r="P69" s="42"/>
      <c r="BQ69" s="25"/>
      <c r="BR69" s="26"/>
      <c r="BS69" s="33"/>
      <c r="BT69" s="2" t="s">
        <v>77</v>
      </c>
    </row>
    <row r="70" spans="1:72" customFormat="1" ht="23.25" x14ac:dyDescent="0.25">
      <c r="A70" s="34"/>
      <c r="B70" s="35" t="s">
        <v>39</v>
      </c>
      <c r="C70" s="83" t="s">
        <v>40</v>
      </c>
      <c r="D70" s="83"/>
      <c r="E70" s="83"/>
      <c r="F70" s="36" t="s">
        <v>41</v>
      </c>
      <c r="G70" s="48">
        <v>0.75</v>
      </c>
      <c r="H70" s="43">
        <v>0.2205</v>
      </c>
      <c r="I70" s="39">
        <v>2410.39</v>
      </c>
      <c r="J70" s="38">
        <v>531.49</v>
      </c>
      <c r="K70" s="40"/>
      <c r="L70" s="38">
        <v>531.49</v>
      </c>
      <c r="M70" s="38">
        <v>0</v>
      </c>
      <c r="N70" s="40"/>
      <c r="O70" s="41"/>
      <c r="P70" s="42"/>
      <c r="BQ70" s="25"/>
      <c r="BR70" s="26"/>
      <c r="BS70" s="33"/>
      <c r="BT70" s="2" t="s">
        <v>40</v>
      </c>
    </row>
    <row r="71" spans="1:72" customFormat="1" ht="23.25" x14ac:dyDescent="0.25">
      <c r="A71" s="34"/>
      <c r="B71" s="35" t="s">
        <v>78</v>
      </c>
      <c r="C71" s="83" t="s">
        <v>79</v>
      </c>
      <c r="D71" s="83"/>
      <c r="E71" s="83"/>
      <c r="F71" s="36" t="s">
        <v>41</v>
      </c>
      <c r="G71" s="48">
        <v>0.81</v>
      </c>
      <c r="H71" s="47">
        <v>0.23813999999999999</v>
      </c>
      <c r="I71" s="38">
        <v>20.72</v>
      </c>
      <c r="J71" s="38">
        <v>4.93</v>
      </c>
      <c r="K71" s="40"/>
      <c r="L71" s="38">
        <v>4.93</v>
      </c>
      <c r="M71" s="38">
        <v>0</v>
      </c>
      <c r="N71" s="40"/>
      <c r="O71" s="41"/>
      <c r="P71" s="42"/>
      <c r="BQ71" s="25"/>
      <c r="BR71" s="26"/>
      <c r="BS71" s="33"/>
      <c r="BT71" s="2" t="s">
        <v>79</v>
      </c>
    </row>
    <row r="72" spans="1:72" customFormat="1" ht="23.25" x14ac:dyDescent="0.25">
      <c r="A72" s="34"/>
      <c r="B72" s="35" t="s">
        <v>80</v>
      </c>
      <c r="C72" s="83" t="s">
        <v>81</v>
      </c>
      <c r="D72" s="83"/>
      <c r="E72" s="83"/>
      <c r="F72" s="36" t="s">
        <v>41</v>
      </c>
      <c r="G72" s="48">
        <v>22.74</v>
      </c>
      <c r="H72" s="47">
        <v>6.6855599999999997</v>
      </c>
      <c r="I72" s="38">
        <v>676.12</v>
      </c>
      <c r="J72" s="39">
        <v>4520.24</v>
      </c>
      <c r="K72" s="40"/>
      <c r="L72" s="39">
        <v>4520.24</v>
      </c>
      <c r="M72" s="38">
        <v>0</v>
      </c>
      <c r="N72" s="40"/>
      <c r="O72" s="41"/>
      <c r="P72" s="42"/>
      <c r="BQ72" s="25"/>
      <c r="BR72" s="26"/>
      <c r="BS72" s="33"/>
      <c r="BT72" s="2" t="s">
        <v>81</v>
      </c>
    </row>
    <row r="73" spans="1:72" customFormat="1" ht="23.25" x14ac:dyDescent="0.25">
      <c r="A73" s="34"/>
      <c r="B73" s="35" t="s">
        <v>42</v>
      </c>
      <c r="C73" s="83" t="s">
        <v>43</v>
      </c>
      <c r="D73" s="83"/>
      <c r="E73" s="83"/>
      <c r="F73" s="36" t="s">
        <v>41</v>
      </c>
      <c r="G73" s="48">
        <v>0.59</v>
      </c>
      <c r="H73" s="47">
        <v>0.17346</v>
      </c>
      <c r="I73" s="38">
        <v>786.85</v>
      </c>
      <c r="J73" s="38">
        <v>136.49</v>
      </c>
      <c r="K73" s="40"/>
      <c r="L73" s="38">
        <v>136.49</v>
      </c>
      <c r="M73" s="38">
        <v>0</v>
      </c>
      <c r="N73" s="40"/>
      <c r="O73" s="41"/>
      <c r="P73" s="42"/>
      <c r="BQ73" s="25"/>
      <c r="BR73" s="26"/>
      <c r="BS73" s="33"/>
      <c r="BT73" s="2" t="s">
        <v>43</v>
      </c>
    </row>
    <row r="74" spans="1:72" customFormat="1" ht="23.25" x14ac:dyDescent="0.25">
      <c r="A74" s="34"/>
      <c r="B74" s="35" t="s">
        <v>82</v>
      </c>
      <c r="C74" s="83" t="s">
        <v>83</v>
      </c>
      <c r="D74" s="83"/>
      <c r="E74" s="83"/>
      <c r="F74" s="36" t="s">
        <v>41</v>
      </c>
      <c r="G74" s="48">
        <v>0.81</v>
      </c>
      <c r="H74" s="47">
        <v>0.23813999999999999</v>
      </c>
      <c r="I74" s="38">
        <v>190.76</v>
      </c>
      <c r="J74" s="38">
        <v>45.43</v>
      </c>
      <c r="K74" s="40"/>
      <c r="L74" s="38">
        <v>45.43</v>
      </c>
      <c r="M74" s="38">
        <v>0</v>
      </c>
      <c r="N74" s="40"/>
      <c r="O74" s="41"/>
      <c r="P74" s="42"/>
      <c r="BQ74" s="25"/>
      <c r="BR74" s="26"/>
      <c r="BS74" s="33"/>
      <c r="BT74" s="2" t="s">
        <v>83</v>
      </c>
    </row>
    <row r="75" spans="1:72" customFormat="1" ht="23.25" x14ac:dyDescent="0.25">
      <c r="A75" s="27" t="s">
        <v>107</v>
      </c>
      <c r="B75" s="28" t="s">
        <v>108</v>
      </c>
      <c r="C75" s="86" t="s">
        <v>109</v>
      </c>
      <c r="D75" s="87"/>
      <c r="E75" s="88"/>
      <c r="F75" s="27" t="s">
        <v>69</v>
      </c>
      <c r="G75" s="29"/>
      <c r="H75" s="52">
        <v>0.29399999999999998</v>
      </c>
      <c r="I75" s="31">
        <v>47643.6</v>
      </c>
      <c r="J75" s="31">
        <v>14007.22</v>
      </c>
      <c r="K75" s="46"/>
      <c r="L75" s="46"/>
      <c r="M75" s="46"/>
      <c r="N75" s="31">
        <v>14007.22</v>
      </c>
      <c r="O75" s="51">
        <v>0</v>
      </c>
      <c r="P75" s="51">
        <v>0</v>
      </c>
      <c r="BQ75" s="25"/>
      <c r="BR75" s="26"/>
      <c r="BS75" s="33" t="s">
        <v>109</v>
      </c>
    </row>
    <row r="76" spans="1:72" customFormat="1" ht="34.5" x14ac:dyDescent="0.25">
      <c r="A76" s="27" t="s">
        <v>110</v>
      </c>
      <c r="B76" s="28" t="s">
        <v>111</v>
      </c>
      <c r="C76" s="86" t="s">
        <v>112</v>
      </c>
      <c r="D76" s="87"/>
      <c r="E76" s="88"/>
      <c r="F76" s="27" t="s">
        <v>52</v>
      </c>
      <c r="G76" s="29"/>
      <c r="H76" s="45">
        <v>5.88</v>
      </c>
      <c r="I76" s="31">
        <v>19307.18</v>
      </c>
      <c r="J76" s="31">
        <v>115685.45</v>
      </c>
      <c r="K76" s="31">
        <v>103999.11</v>
      </c>
      <c r="L76" s="31">
        <v>1648.76</v>
      </c>
      <c r="M76" s="32">
        <v>79.22</v>
      </c>
      <c r="N76" s="31">
        <v>9958.36</v>
      </c>
      <c r="O76" s="32">
        <v>175.64</v>
      </c>
      <c r="P76" s="32">
        <v>0.12</v>
      </c>
      <c r="BQ76" s="25"/>
      <c r="BR76" s="26"/>
      <c r="BS76" s="33" t="s">
        <v>112</v>
      </c>
    </row>
    <row r="77" spans="1:72" customFormat="1" ht="15" x14ac:dyDescent="0.25">
      <c r="A77" s="34"/>
      <c r="B77" s="35" t="s">
        <v>36</v>
      </c>
      <c r="C77" s="83" t="s">
        <v>37</v>
      </c>
      <c r="D77" s="83"/>
      <c r="E77" s="83"/>
      <c r="F77" s="36" t="s">
        <v>38</v>
      </c>
      <c r="G77" s="48">
        <v>29.87</v>
      </c>
      <c r="H77" s="43">
        <v>175.63560000000001</v>
      </c>
      <c r="I77" s="38">
        <v>592.13</v>
      </c>
      <c r="J77" s="39">
        <v>103999.11</v>
      </c>
      <c r="K77" s="39">
        <v>103999.11</v>
      </c>
      <c r="L77" s="40"/>
      <c r="M77" s="40"/>
      <c r="N77" s="40"/>
      <c r="O77" s="41"/>
      <c r="P77" s="42"/>
      <c r="BQ77" s="25"/>
      <c r="BR77" s="26"/>
      <c r="BS77" s="33"/>
      <c r="BT77" s="2" t="s">
        <v>37</v>
      </c>
    </row>
    <row r="78" spans="1:72" customFormat="1" ht="23.25" x14ac:dyDescent="0.25">
      <c r="A78" s="34"/>
      <c r="B78" s="35" t="s">
        <v>39</v>
      </c>
      <c r="C78" s="83" t="s">
        <v>40</v>
      </c>
      <c r="D78" s="83"/>
      <c r="E78" s="83"/>
      <c r="F78" s="36" t="s">
        <v>41</v>
      </c>
      <c r="G78" s="48">
        <v>0.01</v>
      </c>
      <c r="H78" s="43">
        <v>5.8799999999999998E-2</v>
      </c>
      <c r="I78" s="39">
        <v>2410.39</v>
      </c>
      <c r="J78" s="38">
        <v>141.72999999999999</v>
      </c>
      <c r="K78" s="40"/>
      <c r="L78" s="38">
        <v>141.72999999999999</v>
      </c>
      <c r="M78" s="38">
        <v>0</v>
      </c>
      <c r="N78" s="40"/>
      <c r="O78" s="41"/>
      <c r="P78" s="42"/>
      <c r="BQ78" s="25"/>
      <c r="BR78" s="26"/>
      <c r="BS78" s="33"/>
      <c r="BT78" s="2" t="s">
        <v>40</v>
      </c>
    </row>
    <row r="79" spans="1:72" customFormat="1" ht="23.25" x14ac:dyDescent="0.25">
      <c r="A79" s="34"/>
      <c r="B79" s="35" t="s">
        <v>42</v>
      </c>
      <c r="C79" s="83" t="s">
        <v>43</v>
      </c>
      <c r="D79" s="83"/>
      <c r="E79" s="83"/>
      <c r="F79" s="36" t="s">
        <v>41</v>
      </c>
      <c r="G79" s="48">
        <v>0.01</v>
      </c>
      <c r="H79" s="43">
        <v>5.8799999999999998E-2</v>
      </c>
      <c r="I79" s="38">
        <v>786.85</v>
      </c>
      <c r="J79" s="38">
        <v>46.27</v>
      </c>
      <c r="K79" s="40"/>
      <c r="L79" s="38">
        <v>46.27</v>
      </c>
      <c r="M79" s="38">
        <v>0</v>
      </c>
      <c r="N79" s="40"/>
      <c r="O79" s="41"/>
      <c r="P79" s="42"/>
      <c r="BQ79" s="25"/>
      <c r="BR79" s="26"/>
      <c r="BS79" s="33"/>
      <c r="BT79" s="2" t="s">
        <v>43</v>
      </c>
    </row>
    <row r="80" spans="1:72" customFormat="1" ht="23.25" x14ac:dyDescent="0.25">
      <c r="A80" s="34"/>
      <c r="B80" s="35" t="s">
        <v>113</v>
      </c>
      <c r="C80" s="83" t="s">
        <v>114</v>
      </c>
      <c r="D80" s="83"/>
      <c r="E80" s="83"/>
      <c r="F80" s="36" t="s">
        <v>41</v>
      </c>
      <c r="G80" s="48">
        <v>10.54</v>
      </c>
      <c r="H80" s="43">
        <v>61.975200000000001</v>
      </c>
      <c r="I80" s="38">
        <v>23.57</v>
      </c>
      <c r="J80" s="39">
        <v>1460.76</v>
      </c>
      <c r="K80" s="40"/>
      <c r="L80" s="39">
        <v>1460.76</v>
      </c>
      <c r="M80" s="38">
        <v>0</v>
      </c>
      <c r="N80" s="40"/>
      <c r="O80" s="41"/>
      <c r="P80" s="42"/>
      <c r="BQ80" s="25"/>
      <c r="BR80" s="26"/>
      <c r="BS80" s="33"/>
      <c r="BT80" s="2" t="s">
        <v>114</v>
      </c>
    </row>
    <row r="81" spans="1:72" customFormat="1" ht="15" x14ac:dyDescent="0.25">
      <c r="A81" s="34"/>
      <c r="B81" s="35" t="s">
        <v>115</v>
      </c>
      <c r="C81" s="83" t="s">
        <v>116</v>
      </c>
      <c r="D81" s="83"/>
      <c r="E81" s="83"/>
      <c r="F81" s="36" t="s">
        <v>55</v>
      </c>
      <c r="G81" s="50">
        <v>0.1</v>
      </c>
      <c r="H81" s="37">
        <v>0.58799999999999997</v>
      </c>
      <c r="I81" s="38">
        <v>313.58</v>
      </c>
      <c r="J81" s="38">
        <v>184.39</v>
      </c>
      <c r="K81" s="40"/>
      <c r="L81" s="40"/>
      <c r="M81" s="40"/>
      <c r="N81" s="38">
        <v>184.39</v>
      </c>
      <c r="O81" s="41"/>
      <c r="P81" s="42"/>
      <c r="BQ81" s="25"/>
      <c r="BR81" s="26"/>
      <c r="BS81" s="33"/>
      <c r="BT81" s="2" t="s">
        <v>116</v>
      </c>
    </row>
    <row r="82" spans="1:72" customFormat="1" ht="15" x14ac:dyDescent="0.25">
      <c r="A82" s="34"/>
      <c r="B82" s="35" t="s">
        <v>117</v>
      </c>
      <c r="C82" s="83" t="s">
        <v>118</v>
      </c>
      <c r="D82" s="83"/>
      <c r="E82" s="83"/>
      <c r="F82" s="36" t="s">
        <v>55</v>
      </c>
      <c r="G82" s="48">
        <v>0.05</v>
      </c>
      <c r="H82" s="37">
        <v>0.29399999999999998</v>
      </c>
      <c r="I82" s="38">
        <v>179.88</v>
      </c>
      <c r="J82" s="38">
        <v>52.88</v>
      </c>
      <c r="K82" s="40"/>
      <c r="L82" s="40"/>
      <c r="M82" s="40"/>
      <c r="N82" s="38">
        <v>52.88</v>
      </c>
      <c r="O82" s="41"/>
      <c r="P82" s="42"/>
      <c r="BQ82" s="25"/>
      <c r="BR82" s="26"/>
      <c r="BS82" s="33"/>
      <c r="BT82" s="2" t="s">
        <v>118</v>
      </c>
    </row>
    <row r="83" spans="1:72" customFormat="1" ht="45.75" x14ac:dyDescent="0.25">
      <c r="A83" s="34"/>
      <c r="B83" s="35" t="s">
        <v>47</v>
      </c>
      <c r="C83" s="83" t="s">
        <v>48</v>
      </c>
      <c r="D83" s="83"/>
      <c r="E83" s="83"/>
      <c r="F83" s="36" t="s">
        <v>49</v>
      </c>
      <c r="G83" s="48">
        <v>33.33</v>
      </c>
      <c r="H83" s="43">
        <v>195.9804</v>
      </c>
      <c r="I83" s="38">
        <v>5.64</v>
      </c>
      <c r="J83" s="39">
        <v>1105.33</v>
      </c>
      <c r="K83" s="40"/>
      <c r="L83" s="40"/>
      <c r="M83" s="40"/>
      <c r="N83" s="39">
        <v>1105.33</v>
      </c>
      <c r="O83" s="41"/>
      <c r="P83" s="42"/>
      <c r="BQ83" s="25"/>
      <c r="BR83" s="26"/>
      <c r="BS83" s="33"/>
      <c r="BT83" s="2" t="s">
        <v>48</v>
      </c>
    </row>
    <row r="84" spans="1:72" customFormat="1" ht="34.5" x14ac:dyDescent="0.25">
      <c r="A84" s="34"/>
      <c r="B84" s="35" t="s">
        <v>119</v>
      </c>
      <c r="C84" s="83" t="s">
        <v>120</v>
      </c>
      <c r="D84" s="83"/>
      <c r="E84" s="83"/>
      <c r="F84" s="36" t="s">
        <v>121</v>
      </c>
      <c r="G84" s="44">
        <v>1</v>
      </c>
      <c r="H84" s="48">
        <v>5.88</v>
      </c>
      <c r="I84" s="38">
        <v>67.12</v>
      </c>
      <c r="J84" s="38">
        <v>394.67</v>
      </c>
      <c r="K84" s="40"/>
      <c r="L84" s="40"/>
      <c r="M84" s="40"/>
      <c r="N84" s="38">
        <v>394.67</v>
      </c>
      <c r="O84" s="41"/>
      <c r="P84" s="42"/>
      <c r="BQ84" s="25"/>
      <c r="BR84" s="26"/>
      <c r="BS84" s="33"/>
      <c r="BT84" s="2" t="s">
        <v>120</v>
      </c>
    </row>
    <row r="85" spans="1:72" customFormat="1" ht="15" x14ac:dyDescent="0.25">
      <c r="A85" s="34"/>
      <c r="B85" s="35" t="s">
        <v>122</v>
      </c>
      <c r="C85" s="83" t="s">
        <v>123</v>
      </c>
      <c r="D85" s="83"/>
      <c r="E85" s="83"/>
      <c r="F85" s="36" t="s">
        <v>55</v>
      </c>
      <c r="G85" s="48">
        <v>1.24</v>
      </c>
      <c r="H85" s="43">
        <v>7.2911999999999999</v>
      </c>
      <c r="I85" s="38">
        <v>197.67</v>
      </c>
      <c r="J85" s="39">
        <v>1441.25</v>
      </c>
      <c r="K85" s="40"/>
      <c r="L85" s="40"/>
      <c r="M85" s="40"/>
      <c r="N85" s="39">
        <v>1441.25</v>
      </c>
      <c r="O85" s="41"/>
      <c r="P85" s="42"/>
      <c r="BQ85" s="25"/>
      <c r="BR85" s="26"/>
      <c r="BS85" s="33"/>
      <c r="BT85" s="2" t="s">
        <v>123</v>
      </c>
    </row>
    <row r="86" spans="1:72" customFormat="1" ht="15" x14ac:dyDescent="0.25">
      <c r="A86" s="34"/>
      <c r="B86" s="35" t="s">
        <v>124</v>
      </c>
      <c r="C86" s="83" t="s">
        <v>125</v>
      </c>
      <c r="D86" s="83"/>
      <c r="E86" s="83"/>
      <c r="F86" s="36" t="s">
        <v>55</v>
      </c>
      <c r="G86" s="48">
        <v>0.02</v>
      </c>
      <c r="H86" s="43">
        <v>0.1176</v>
      </c>
      <c r="I86" s="38">
        <v>708.21</v>
      </c>
      <c r="J86" s="38">
        <v>83.29</v>
      </c>
      <c r="K86" s="40"/>
      <c r="L86" s="40"/>
      <c r="M86" s="40"/>
      <c r="N86" s="38">
        <v>83.29</v>
      </c>
      <c r="O86" s="41"/>
      <c r="P86" s="42"/>
      <c r="BQ86" s="25"/>
      <c r="BR86" s="26"/>
      <c r="BS86" s="33"/>
      <c r="BT86" s="2" t="s">
        <v>125</v>
      </c>
    </row>
    <row r="87" spans="1:72" customFormat="1" ht="15" x14ac:dyDescent="0.25">
      <c r="A87" s="34"/>
      <c r="B87" s="35" t="s">
        <v>126</v>
      </c>
      <c r="C87" s="83" t="s">
        <v>127</v>
      </c>
      <c r="D87" s="83"/>
      <c r="E87" s="83"/>
      <c r="F87" s="36" t="s">
        <v>128</v>
      </c>
      <c r="G87" s="43">
        <v>2.0000000000000001E-4</v>
      </c>
      <c r="H87" s="53">
        <v>1.176E-3</v>
      </c>
      <c r="I87" s="39">
        <v>379885.13</v>
      </c>
      <c r="J87" s="38">
        <v>446.74</v>
      </c>
      <c r="K87" s="40"/>
      <c r="L87" s="40"/>
      <c r="M87" s="40"/>
      <c r="N87" s="38">
        <v>446.74</v>
      </c>
      <c r="O87" s="41"/>
      <c r="P87" s="42"/>
      <c r="BQ87" s="25"/>
      <c r="BR87" s="26"/>
      <c r="BS87" s="33"/>
      <c r="BT87" s="2" t="s">
        <v>127</v>
      </c>
    </row>
    <row r="88" spans="1:72" customFormat="1" ht="15" x14ac:dyDescent="0.25">
      <c r="A88" s="34"/>
      <c r="B88" s="35" t="s">
        <v>129</v>
      </c>
      <c r="C88" s="83" t="s">
        <v>130</v>
      </c>
      <c r="D88" s="83"/>
      <c r="E88" s="83"/>
      <c r="F88" s="36" t="s">
        <v>52</v>
      </c>
      <c r="G88" s="48">
        <v>1.02</v>
      </c>
      <c r="H88" s="43">
        <v>5.9976000000000003</v>
      </c>
      <c r="I88" s="38">
        <v>695.25</v>
      </c>
      <c r="J88" s="39">
        <v>4169.83</v>
      </c>
      <c r="K88" s="40"/>
      <c r="L88" s="40"/>
      <c r="M88" s="40"/>
      <c r="N88" s="39">
        <v>4169.83</v>
      </c>
      <c r="O88" s="41"/>
      <c r="P88" s="42"/>
      <c r="BQ88" s="25"/>
      <c r="BR88" s="26"/>
      <c r="BS88" s="33"/>
      <c r="BT88" s="2" t="s">
        <v>130</v>
      </c>
    </row>
    <row r="89" spans="1:72" customFormat="1" ht="23.25" x14ac:dyDescent="0.25">
      <c r="A89" s="27" t="s">
        <v>131</v>
      </c>
      <c r="B89" s="28" t="s">
        <v>96</v>
      </c>
      <c r="C89" s="86" t="s">
        <v>132</v>
      </c>
      <c r="D89" s="87"/>
      <c r="E89" s="88"/>
      <c r="F89" s="27" t="s">
        <v>98</v>
      </c>
      <c r="G89" s="29"/>
      <c r="H89" s="30">
        <v>588</v>
      </c>
      <c r="I89" s="31">
        <v>411</v>
      </c>
      <c r="J89" s="31">
        <v>241668</v>
      </c>
      <c r="K89" s="46"/>
      <c r="L89" s="46"/>
      <c r="M89" s="46"/>
      <c r="N89" s="31">
        <v>241668</v>
      </c>
      <c r="O89" s="51">
        <v>0</v>
      </c>
      <c r="P89" s="51">
        <v>0</v>
      </c>
      <c r="BQ89" s="25"/>
      <c r="BR89" s="26"/>
      <c r="BS89" s="33" t="s">
        <v>132</v>
      </c>
    </row>
    <row r="90" spans="1:72" customFormat="1" ht="23.25" x14ac:dyDescent="0.25">
      <c r="A90" s="27" t="s">
        <v>133</v>
      </c>
      <c r="B90" s="28" t="s">
        <v>86</v>
      </c>
      <c r="C90" s="86" t="s">
        <v>134</v>
      </c>
      <c r="D90" s="87"/>
      <c r="E90" s="88"/>
      <c r="F90" s="27" t="s">
        <v>88</v>
      </c>
      <c r="G90" s="29"/>
      <c r="H90" s="49">
        <v>1.9</v>
      </c>
      <c r="I90" s="31">
        <v>6959.13</v>
      </c>
      <c r="J90" s="31">
        <v>17100.509999999998</v>
      </c>
      <c r="K90" s="31">
        <v>8015.14</v>
      </c>
      <c r="L90" s="31">
        <v>4615.17</v>
      </c>
      <c r="M90" s="31">
        <v>3878.17</v>
      </c>
      <c r="N90" s="32">
        <v>592.03</v>
      </c>
      <c r="O90" s="54">
        <v>14.1</v>
      </c>
      <c r="P90" s="32">
        <v>6.75</v>
      </c>
      <c r="BQ90" s="25"/>
      <c r="BR90" s="26"/>
      <c r="BS90" s="33" t="s">
        <v>134</v>
      </c>
    </row>
    <row r="91" spans="1:72" customFormat="1" ht="15" x14ac:dyDescent="0.25">
      <c r="A91" s="34"/>
      <c r="B91" s="35" t="s">
        <v>89</v>
      </c>
      <c r="C91" s="83" t="s">
        <v>90</v>
      </c>
      <c r="D91" s="83"/>
      <c r="E91" s="83"/>
      <c r="F91" s="36" t="s">
        <v>38</v>
      </c>
      <c r="G91" s="48">
        <v>7.42</v>
      </c>
      <c r="H91" s="37">
        <v>14.098000000000001</v>
      </c>
      <c r="I91" s="38">
        <v>568.53</v>
      </c>
      <c r="J91" s="39">
        <v>8015.14</v>
      </c>
      <c r="K91" s="39">
        <v>8015.14</v>
      </c>
      <c r="L91" s="40"/>
      <c r="M91" s="40"/>
      <c r="N91" s="40"/>
      <c r="O91" s="41"/>
      <c r="P91" s="42"/>
      <c r="BQ91" s="25"/>
      <c r="BR91" s="26"/>
      <c r="BS91" s="33"/>
      <c r="BT91" s="2" t="s">
        <v>90</v>
      </c>
    </row>
    <row r="92" spans="1:72" customFormat="1" ht="23.25" x14ac:dyDescent="0.25">
      <c r="A92" s="34"/>
      <c r="B92" s="35" t="s">
        <v>80</v>
      </c>
      <c r="C92" s="83" t="s">
        <v>81</v>
      </c>
      <c r="D92" s="83"/>
      <c r="E92" s="83"/>
      <c r="F92" s="36" t="s">
        <v>41</v>
      </c>
      <c r="G92" s="48">
        <v>3.48</v>
      </c>
      <c r="H92" s="37">
        <v>6.6120000000000001</v>
      </c>
      <c r="I92" s="38">
        <v>676.12</v>
      </c>
      <c r="J92" s="39">
        <v>4470.51</v>
      </c>
      <c r="K92" s="40"/>
      <c r="L92" s="39">
        <v>4470.51</v>
      </c>
      <c r="M92" s="38">
        <v>0</v>
      </c>
      <c r="N92" s="40"/>
      <c r="O92" s="41"/>
      <c r="P92" s="42"/>
      <c r="BQ92" s="25"/>
      <c r="BR92" s="26"/>
      <c r="BS92" s="33"/>
      <c r="BT92" s="2" t="s">
        <v>81</v>
      </c>
    </row>
    <row r="93" spans="1:72" customFormat="1" ht="23.25" x14ac:dyDescent="0.25">
      <c r="A93" s="34"/>
      <c r="B93" s="35" t="s">
        <v>91</v>
      </c>
      <c r="C93" s="83" t="s">
        <v>92</v>
      </c>
      <c r="D93" s="83"/>
      <c r="E93" s="83"/>
      <c r="F93" s="36" t="s">
        <v>41</v>
      </c>
      <c r="G93" s="48">
        <v>7.0000000000000007E-2</v>
      </c>
      <c r="H93" s="37">
        <v>0.13300000000000001</v>
      </c>
      <c r="I93" s="39">
        <v>1087.68</v>
      </c>
      <c r="J93" s="38">
        <v>144.66</v>
      </c>
      <c r="K93" s="40"/>
      <c r="L93" s="38">
        <v>144.66</v>
      </c>
      <c r="M93" s="38">
        <v>0</v>
      </c>
      <c r="N93" s="40"/>
      <c r="O93" s="41"/>
      <c r="P93" s="42"/>
      <c r="BQ93" s="25"/>
      <c r="BR93" s="26"/>
      <c r="BS93" s="33"/>
      <c r="BT93" s="2" t="s">
        <v>92</v>
      </c>
    </row>
    <row r="94" spans="1:72" customFormat="1" ht="15" x14ac:dyDescent="0.25">
      <c r="A94" s="34"/>
      <c r="B94" s="35" t="s">
        <v>93</v>
      </c>
      <c r="C94" s="83" t="s">
        <v>94</v>
      </c>
      <c r="D94" s="83"/>
      <c r="E94" s="83"/>
      <c r="F94" s="36" t="s">
        <v>55</v>
      </c>
      <c r="G94" s="50">
        <v>0.3</v>
      </c>
      <c r="H94" s="48">
        <v>0.56999999999999995</v>
      </c>
      <c r="I94" s="39">
        <v>1038.6500000000001</v>
      </c>
      <c r="J94" s="38">
        <v>592.03</v>
      </c>
      <c r="K94" s="40"/>
      <c r="L94" s="40"/>
      <c r="M94" s="40"/>
      <c r="N94" s="38">
        <v>592.03</v>
      </c>
      <c r="O94" s="41"/>
      <c r="P94" s="42"/>
      <c r="BQ94" s="25"/>
      <c r="BR94" s="26"/>
      <c r="BS94" s="33"/>
      <c r="BT94" s="2" t="s">
        <v>94</v>
      </c>
    </row>
    <row r="95" spans="1:72" customFormat="1" ht="23.25" x14ac:dyDescent="0.25">
      <c r="A95" s="27" t="s">
        <v>135</v>
      </c>
      <c r="B95" s="28" t="s">
        <v>96</v>
      </c>
      <c r="C95" s="86" t="s">
        <v>136</v>
      </c>
      <c r="D95" s="87"/>
      <c r="E95" s="88"/>
      <c r="F95" s="27" t="s">
        <v>98</v>
      </c>
      <c r="G95" s="29"/>
      <c r="H95" s="30">
        <v>19</v>
      </c>
      <c r="I95" s="31">
        <v>17357.63</v>
      </c>
      <c r="J95" s="31">
        <v>329794.96999999997</v>
      </c>
      <c r="K95" s="46"/>
      <c r="L95" s="46"/>
      <c r="M95" s="46"/>
      <c r="N95" s="31">
        <v>329794.96999999997</v>
      </c>
      <c r="O95" s="51">
        <v>0</v>
      </c>
      <c r="P95" s="51">
        <v>0</v>
      </c>
      <c r="BQ95" s="25"/>
      <c r="BR95" s="26"/>
      <c r="BS95" s="33" t="s">
        <v>136</v>
      </c>
    </row>
    <row r="96" spans="1:72" customFormat="1" ht="23.25" x14ac:dyDescent="0.25">
      <c r="A96" s="27" t="s">
        <v>137</v>
      </c>
      <c r="B96" s="28" t="s">
        <v>96</v>
      </c>
      <c r="C96" s="86" t="s">
        <v>100</v>
      </c>
      <c r="D96" s="87"/>
      <c r="E96" s="88"/>
      <c r="F96" s="27" t="s">
        <v>98</v>
      </c>
      <c r="G96" s="29"/>
      <c r="H96" s="30">
        <v>19</v>
      </c>
      <c r="I96" s="31">
        <v>4161.67</v>
      </c>
      <c r="J96" s="31">
        <v>79071.73</v>
      </c>
      <c r="K96" s="46"/>
      <c r="L96" s="46"/>
      <c r="M96" s="46"/>
      <c r="N96" s="31">
        <v>79071.73</v>
      </c>
      <c r="O96" s="51">
        <v>0</v>
      </c>
      <c r="P96" s="51">
        <v>0</v>
      </c>
      <c r="BQ96" s="25"/>
      <c r="BR96" s="26"/>
      <c r="BS96" s="33" t="s">
        <v>100</v>
      </c>
    </row>
    <row r="97" spans="1:72" customFormat="1" ht="57" x14ac:dyDescent="0.25">
      <c r="A97" s="27" t="s">
        <v>138</v>
      </c>
      <c r="B97" s="28" t="s">
        <v>67</v>
      </c>
      <c r="C97" s="86" t="s">
        <v>106</v>
      </c>
      <c r="D97" s="87"/>
      <c r="E97" s="88"/>
      <c r="F97" s="27" t="s">
        <v>69</v>
      </c>
      <c r="G97" s="29"/>
      <c r="H97" s="52">
        <v>3.7999999999999999E-2</v>
      </c>
      <c r="I97" s="31">
        <v>71369.34</v>
      </c>
      <c r="J97" s="31">
        <v>3261.48</v>
      </c>
      <c r="K97" s="31">
        <v>2034.94</v>
      </c>
      <c r="L97" s="32">
        <v>677.1</v>
      </c>
      <c r="M97" s="32">
        <v>549.44000000000005</v>
      </c>
      <c r="N97" s="46"/>
      <c r="O97" s="32">
        <v>3.61</v>
      </c>
      <c r="P97" s="32">
        <v>0.95</v>
      </c>
      <c r="BQ97" s="25"/>
      <c r="BR97" s="26"/>
      <c r="BS97" s="33" t="s">
        <v>106</v>
      </c>
    </row>
    <row r="98" spans="1:72" customFormat="1" ht="15" x14ac:dyDescent="0.25">
      <c r="A98" s="34"/>
      <c r="B98" s="35" t="s">
        <v>70</v>
      </c>
      <c r="C98" s="83" t="s">
        <v>71</v>
      </c>
      <c r="D98" s="83"/>
      <c r="E98" s="83"/>
      <c r="F98" s="36" t="s">
        <v>38</v>
      </c>
      <c r="G98" s="48">
        <v>0.99</v>
      </c>
      <c r="H98" s="47">
        <v>3.7620000000000001E-2</v>
      </c>
      <c r="I98" s="38">
        <v>467.7</v>
      </c>
      <c r="J98" s="38">
        <v>17.59</v>
      </c>
      <c r="K98" s="38">
        <v>17.59</v>
      </c>
      <c r="L98" s="40"/>
      <c r="M98" s="40"/>
      <c r="N98" s="40"/>
      <c r="O98" s="41"/>
      <c r="P98" s="42"/>
      <c r="BQ98" s="25"/>
      <c r="BR98" s="26"/>
      <c r="BS98" s="33"/>
      <c r="BT98" s="2" t="s">
        <v>71</v>
      </c>
    </row>
    <row r="99" spans="1:72" customFormat="1" ht="15" x14ac:dyDescent="0.25">
      <c r="A99" s="34"/>
      <c r="B99" s="35" t="s">
        <v>72</v>
      </c>
      <c r="C99" s="83" t="s">
        <v>73</v>
      </c>
      <c r="D99" s="83"/>
      <c r="E99" s="83"/>
      <c r="F99" s="36" t="s">
        <v>38</v>
      </c>
      <c r="G99" s="48">
        <v>47.29</v>
      </c>
      <c r="H99" s="47">
        <v>1.7970200000000001</v>
      </c>
      <c r="I99" s="38">
        <v>510.61</v>
      </c>
      <c r="J99" s="38">
        <v>917.58</v>
      </c>
      <c r="K99" s="38">
        <v>917.58</v>
      </c>
      <c r="L99" s="40"/>
      <c r="M99" s="40"/>
      <c r="N99" s="40"/>
      <c r="O99" s="41"/>
      <c r="P99" s="42"/>
      <c r="BQ99" s="25"/>
      <c r="BR99" s="26"/>
      <c r="BS99" s="33"/>
      <c r="BT99" s="2" t="s">
        <v>73</v>
      </c>
    </row>
    <row r="100" spans="1:72" customFormat="1" ht="15" x14ac:dyDescent="0.25">
      <c r="A100" s="34"/>
      <c r="B100" s="35" t="s">
        <v>74</v>
      </c>
      <c r="C100" s="83" t="s">
        <v>75</v>
      </c>
      <c r="D100" s="83"/>
      <c r="E100" s="83"/>
      <c r="F100" s="36" t="s">
        <v>38</v>
      </c>
      <c r="G100" s="48">
        <v>23.42</v>
      </c>
      <c r="H100" s="47">
        <v>0.88995999999999997</v>
      </c>
      <c r="I100" s="38">
        <v>574.97</v>
      </c>
      <c r="J100" s="38">
        <v>511.7</v>
      </c>
      <c r="K100" s="38">
        <v>511.7</v>
      </c>
      <c r="L100" s="40"/>
      <c r="M100" s="40"/>
      <c r="N100" s="40"/>
      <c r="O100" s="41"/>
      <c r="P100" s="42"/>
      <c r="BQ100" s="25"/>
      <c r="BR100" s="26"/>
      <c r="BS100" s="33"/>
      <c r="BT100" s="2" t="s">
        <v>75</v>
      </c>
    </row>
    <row r="101" spans="1:72" customFormat="1" ht="15" x14ac:dyDescent="0.25">
      <c r="A101" s="34"/>
      <c r="B101" s="35" t="s">
        <v>76</v>
      </c>
      <c r="C101" s="83" t="s">
        <v>77</v>
      </c>
      <c r="D101" s="83"/>
      <c r="E101" s="83"/>
      <c r="F101" s="36" t="s">
        <v>38</v>
      </c>
      <c r="G101" s="48">
        <v>23.42</v>
      </c>
      <c r="H101" s="47">
        <v>0.88995999999999997</v>
      </c>
      <c r="I101" s="38">
        <v>660.78</v>
      </c>
      <c r="J101" s="38">
        <v>588.07000000000005</v>
      </c>
      <c r="K101" s="38">
        <v>588.07000000000005</v>
      </c>
      <c r="L101" s="40"/>
      <c r="M101" s="40"/>
      <c r="N101" s="40"/>
      <c r="O101" s="41"/>
      <c r="P101" s="42"/>
      <c r="BQ101" s="25"/>
      <c r="BR101" s="26"/>
      <c r="BS101" s="33"/>
      <c r="BT101" s="2" t="s">
        <v>77</v>
      </c>
    </row>
    <row r="102" spans="1:72" customFormat="1" ht="23.25" x14ac:dyDescent="0.25">
      <c r="A102" s="34"/>
      <c r="B102" s="35" t="s">
        <v>39</v>
      </c>
      <c r="C102" s="83" t="s">
        <v>40</v>
      </c>
      <c r="D102" s="83"/>
      <c r="E102" s="83"/>
      <c r="F102" s="36" t="s">
        <v>41</v>
      </c>
      <c r="G102" s="48">
        <v>0.75</v>
      </c>
      <c r="H102" s="43">
        <v>2.8500000000000001E-2</v>
      </c>
      <c r="I102" s="39">
        <v>2410.39</v>
      </c>
      <c r="J102" s="38">
        <v>68.7</v>
      </c>
      <c r="K102" s="40"/>
      <c r="L102" s="38">
        <v>68.7</v>
      </c>
      <c r="M102" s="38">
        <v>0</v>
      </c>
      <c r="N102" s="40"/>
      <c r="O102" s="41"/>
      <c r="P102" s="42"/>
      <c r="BQ102" s="25"/>
      <c r="BR102" s="26"/>
      <c r="BS102" s="33"/>
      <c r="BT102" s="2" t="s">
        <v>40</v>
      </c>
    </row>
    <row r="103" spans="1:72" customFormat="1" ht="23.25" x14ac:dyDescent="0.25">
      <c r="A103" s="34"/>
      <c r="B103" s="35" t="s">
        <v>78</v>
      </c>
      <c r="C103" s="83" t="s">
        <v>79</v>
      </c>
      <c r="D103" s="83"/>
      <c r="E103" s="83"/>
      <c r="F103" s="36" t="s">
        <v>41</v>
      </c>
      <c r="G103" s="48">
        <v>0.81</v>
      </c>
      <c r="H103" s="47">
        <v>3.0779999999999998E-2</v>
      </c>
      <c r="I103" s="38">
        <v>20.72</v>
      </c>
      <c r="J103" s="38">
        <v>0.64</v>
      </c>
      <c r="K103" s="40"/>
      <c r="L103" s="38">
        <v>0.64</v>
      </c>
      <c r="M103" s="38">
        <v>0</v>
      </c>
      <c r="N103" s="40"/>
      <c r="O103" s="41"/>
      <c r="P103" s="42"/>
      <c r="BQ103" s="25"/>
      <c r="BR103" s="26"/>
      <c r="BS103" s="33"/>
      <c r="BT103" s="2" t="s">
        <v>79</v>
      </c>
    </row>
    <row r="104" spans="1:72" customFormat="1" ht="23.25" x14ac:dyDescent="0.25">
      <c r="A104" s="34"/>
      <c r="B104" s="35" t="s">
        <v>80</v>
      </c>
      <c r="C104" s="83" t="s">
        <v>81</v>
      </c>
      <c r="D104" s="83"/>
      <c r="E104" s="83"/>
      <c r="F104" s="36" t="s">
        <v>41</v>
      </c>
      <c r="G104" s="48">
        <v>22.74</v>
      </c>
      <c r="H104" s="47">
        <v>0.86412</v>
      </c>
      <c r="I104" s="38">
        <v>676.12</v>
      </c>
      <c r="J104" s="38">
        <v>584.25</v>
      </c>
      <c r="K104" s="40"/>
      <c r="L104" s="38">
        <v>584.25</v>
      </c>
      <c r="M104" s="38">
        <v>0</v>
      </c>
      <c r="N104" s="40"/>
      <c r="O104" s="41"/>
      <c r="P104" s="42"/>
      <c r="BQ104" s="25"/>
      <c r="BR104" s="26"/>
      <c r="BS104" s="33"/>
      <c r="BT104" s="2" t="s">
        <v>81</v>
      </c>
    </row>
    <row r="105" spans="1:72" customFormat="1" ht="23.25" x14ac:dyDescent="0.25">
      <c r="A105" s="34"/>
      <c r="B105" s="35" t="s">
        <v>42</v>
      </c>
      <c r="C105" s="83" t="s">
        <v>43</v>
      </c>
      <c r="D105" s="83"/>
      <c r="E105" s="83"/>
      <c r="F105" s="36" t="s">
        <v>41</v>
      </c>
      <c r="G105" s="48">
        <v>0.59</v>
      </c>
      <c r="H105" s="47">
        <v>2.2419999999999999E-2</v>
      </c>
      <c r="I105" s="38">
        <v>786.85</v>
      </c>
      <c r="J105" s="38">
        <v>17.64</v>
      </c>
      <c r="K105" s="40"/>
      <c r="L105" s="38">
        <v>17.64</v>
      </c>
      <c r="M105" s="38">
        <v>0</v>
      </c>
      <c r="N105" s="40"/>
      <c r="O105" s="41"/>
      <c r="P105" s="42"/>
      <c r="BQ105" s="25"/>
      <c r="BR105" s="26"/>
      <c r="BS105" s="33"/>
      <c r="BT105" s="2" t="s">
        <v>43</v>
      </c>
    </row>
    <row r="106" spans="1:72" customFormat="1" ht="23.25" x14ac:dyDescent="0.25">
      <c r="A106" s="34"/>
      <c r="B106" s="35" t="s">
        <v>82</v>
      </c>
      <c r="C106" s="83" t="s">
        <v>83</v>
      </c>
      <c r="D106" s="83"/>
      <c r="E106" s="83"/>
      <c r="F106" s="36" t="s">
        <v>41</v>
      </c>
      <c r="G106" s="48">
        <v>0.81</v>
      </c>
      <c r="H106" s="47">
        <v>3.0779999999999998E-2</v>
      </c>
      <c r="I106" s="38">
        <v>190.76</v>
      </c>
      <c r="J106" s="38">
        <v>5.87</v>
      </c>
      <c r="K106" s="40"/>
      <c r="L106" s="38">
        <v>5.87</v>
      </c>
      <c r="M106" s="38">
        <v>0</v>
      </c>
      <c r="N106" s="40"/>
      <c r="O106" s="41"/>
      <c r="P106" s="42"/>
      <c r="BQ106" s="25"/>
      <c r="BR106" s="26"/>
      <c r="BS106" s="33"/>
      <c r="BT106" s="2" t="s">
        <v>83</v>
      </c>
    </row>
    <row r="107" spans="1:72" customFormat="1" ht="23.25" x14ac:dyDescent="0.25">
      <c r="A107" s="27" t="s">
        <v>139</v>
      </c>
      <c r="B107" s="28" t="s">
        <v>140</v>
      </c>
      <c r="C107" s="86" t="s">
        <v>141</v>
      </c>
      <c r="D107" s="87"/>
      <c r="E107" s="88"/>
      <c r="F107" s="27" t="s">
        <v>69</v>
      </c>
      <c r="G107" s="29"/>
      <c r="H107" s="52">
        <v>3.7999999999999999E-2</v>
      </c>
      <c r="I107" s="31">
        <v>92328.08</v>
      </c>
      <c r="J107" s="31">
        <v>3508.47</v>
      </c>
      <c r="K107" s="46"/>
      <c r="L107" s="46"/>
      <c r="M107" s="46"/>
      <c r="N107" s="31">
        <v>3508.47</v>
      </c>
      <c r="O107" s="51">
        <v>0</v>
      </c>
      <c r="P107" s="51">
        <v>0</v>
      </c>
      <c r="BQ107" s="25"/>
      <c r="BR107" s="26"/>
      <c r="BS107" s="33" t="s">
        <v>141</v>
      </c>
    </row>
    <row r="108" spans="1:72" customFormat="1" ht="23.25" x14ac:dyDescent="0.25">
      <c r="A108" s="27" t="s">
        <v>142</v>
      </c>
      <c r="B108" s="28" t="s">
        <v>96</v>
      </c>
      <c r="C108" s="86" t="s">
        <v>104</v>
      </c>
      <c r="D108" s="87"/>
      <c r="E108" s="88"/>
      <c r="F108" s="27" t="s">
        <v>98</v>
      </c>
      <c r="G108" s="29"/>
      <c r="H108" s="30">
        <v>76</v>
      </c>
      <c r="I108" s="31">
        <v>289.17</v>
      </c>
      <c r="J108" s="31">
        <v>21976.92</v>
      </c>
      <c r="K108" s="46"/>
      <c r="L108" s="46"/>
      <c r="M108" s="46"/>
      <c r="N108" s="31">
        <v>21976.92</v>
      </c>
      <c r="O108" s="51">
        <v>0</v>
      </c>
      <c r="P108" s="51">
        <v>0</v>
      </c>
      <c r="BQ108" s="25"/>
      <c r="BR108" s="26"/>
      <c r="BS108" s="33" t="s">
        <v>104</v>
      </c>
    </row>
    <row r="109" spans="1:72" customFormat="1" ht="23.25" x14ac:dyDescent="0.25">
      <c r="A109" s="27" t="s">
        <v>143</v>
      </c>
      <c r="B109" s="28" t="s">
        <v>96</v>
      </c>
      <c r="C109" s="86" t="s">
        <v>144</v>
      </c>
      <c r="D109" s="87"/>
      <c r="E109" s="88"/>
      <c r="F109" s="27" t="s">
        <v>35</v>
      </c>
      <c r="G109" s="29"/>
      <c r="H109" s="30">
        <v>38</v>
      </c>
      <c r="I109" s="31">
        <v>23</v>
      </c>
      <c r="J109" s="32">
        <v>874</v>
      </c>
      <c r="K109" s="46"/>
      <c r="L109" s="46"/>
      <c r="M109" s="46"/>
      <c r="N109" s="32">
        <v>874</v>
      </c>
      <c r="O109" s="51">
        <v>0</v>
      </c>
      <c r="P109" s="51">
        <v>0</v>
      </c>
      <c r="BQ109" s="25"/>
      <c r="BR109" s="26"/>
      <c r="BS109" s="33" t="s">
        <v>144</v>
      </c>
    </row>
    <row r="110" spans="1:72" customFormat="1" ht="23.25" x14ac:dyDescent="0.25">
      <c r="A110" s="27" t="s">
        <v>145</v>
      </c>
      <c r="B110" s="28" t="s">
        <v>96</v>
      </c>
      <c r="C110" s="86" t="s">
        <v>146</v>
      </c>
      <c r="D110" s="87"/>
      <c r="E110" s="88"/>
      <c r="F110" s="27" t="s">
        <v>49</v>
      </c>
      <c r="G110" s="29"/>
      <c r="H110" s="30">
        <v>38</v>
      </c>
      <c r="I110" s="31">
        <v>97</v>
      </c>
      <c r="J110" s="31">
        <v>3686</v>
      </c>
      <c r="K110" s="46"/>
      <c r="L110" s="46"/>
      <c r="M110" s="46"/>
      <c r="N110" s="31">
        <v>3686</v>
      </c>
      <c r="O110" s="51">
        <v>0</v>
      </c>
      <c r="P110" s="51">
        <v>0</v>
      </c>
      <c r="BQ110" s="25"/>
      <c r="BR110" s="26"/>
      <c r="BS110" s="33" t="s">
        <v>146</v>
      </c>
    </row>
    <row r="111" spans="1:72" customFormat="1" ht="23.25" x14ac:dyDescent="0.25">
      <c r="A111" s="27" t="s">
        <v>147</v>
      </c>
      <c r="B111" s="28" t="s">
        <v>148</v>
      </c>
      <c r="C111" s="86" t="s">
        <v>149</v>
      </c>
      <c r="D111" s="87"/>
      <c r="E111" s="88"/>
      <c r="F111" s="27" t="s">
        <v>35</v>
      </c>
      <c r="G111" s="29"/>
      <c r="H111" s="30">
        <v>3</v>
      </c>
      <c r="I111" s="31">
        <v>202.82</v>
      </c>
      <c r="J111" s="32">
        <v>658.82</v>
      </c>
      <c r="K111" s="32">
        <v>497.39</v>
      </c>
      <c r="L111" s="32">
        <v>95.92</v>
      </c>
      <c r="M111" s="32">
        <v>40.42</v>
      </c>
      <c r="N111" s="32">
        <v>25.09</v>
      </c>
      <c r="O111" s="32">
        <v>0.84</v>
      </c>
      <c r="P111" s="32">
        <v>0.06</v>
      </c>
      <c r="BQ111" s="25"/>
      <c r="BR111" s="26"/>
      <c r="BS111" s="33" t="s">
        <v>149</v>
      </c>
    </row>
    <row r="112" spans="1:72" customFormat="1" ht="15" x14ac:dyDescent="0.25">
      <c r="A112" s="34"/>
      <c r="B112" s="35" t="s">
        <v>36</v>
      </c>
      <c r="C112" s="83" t="s">
        <v>37</v>
      </c>
      <c r="D112" s="83"/>
      <c r="E112" s="83"/>
      <c r="F112" s="36" t="s">
        <v>38</v>
      </c>
      <c r="G112" s="48">
        <v>0.28000000000000003</v>
      </c>
      <c r="H112" s="48">
        <v>0.84</v>
      </c>
      <c r="I112" s="38">
        <v>592.13</v>
      </c>
      <c r="J112" s="38">
        <v>497.39</v>
      </c>
      <c r="K112" s="38">
        <v>497.39</v>
      </c>
      <c r="L112" s="40"/>
      <c r="M112" s="40"/>
      <c r="N112" s="40"/>
      <c r="O112" s="41"/>
      <c r="P112" s="42"/>
      <c r="BQ112" s="25"/>
      <c r="BR112" s="26"/>
      <c r="BS112" s="33"/>
      <c r="BT112" s="2" t="s">
        <v>37</v>
      </c>
    </row>
    <row r="113" spans="1:74" customFormat="1" ht="23.25" x14ac:dyDescent="0.25">
      <c r="A113" s="34"/>
      <c r="B113" s="35" t="s">
        <v>39</v>
      </c>
      <c r="C113" s="83" t="s">
        <v>40</v>
      </c>
      <c r="D113" s="83"/>
      <c r="E113" s="83"/>
      <c r="F113" s="36" t="s">
        <v>41</v>
      </c>
      <c r="G113" s="48">
        <v>0.01</v>
      </c>
      <c r="H113" s="48">
        <v>0.03</v>
      </c>
      <c r="I113" s="39">
        <v>2410.39</v>
      </c>
      <c r="J113" s="38">
        <v>72.31</v>
      </c>
      <c r="K113" s="40"/>
      <c r="L113" s="38">
        <v>72.31</v>
      </c>
      <c r="M113" s="38">
        <v>0</v>
      </c>
      <c r="N113" s="40"/>
      <c r="O113" s="41"/>
      <c r="P113" s="42"/>
      <c r="BQ113" s="25"/>
      <c r="BR113" s="26"/>
      <c r="BS113" s="33"/>
      <c r="BT113" s="2" t="s">
        <v>40</v>
      </c>
    </row>
    <row r="114" spans="1:74" customFormat="1" ht="23.25" x14ac:dyDescent="0.25">
      <c r="A114" s="34"/>
      <c r="B114" s="35" t="s">
        <v>42</v>
      </c>
      <c r="C114" s="83" t="s">
        <v>43</v>
      </c>
      <c r="D114" s="83"/>
      <c r="E114" s="83"/>
      <c r="F114" s="36" t="s">
        <v>41</v>
      </c>
      <c r="G114" s="48">
        <v>0.01</v>
      </c>
      <c r="H114" s="48">
        <v>0.03</v>
      </c>
      <c r="I114" s="38">
        <v>786.85</v>
      </c>
      <c r="J114" s="38">
        <v>23.61</v>
      </c>
      <c r="K114" s="40"/>
      <c r="L114" s="38">
        <v>23.61</v>
      </c>
      <c r="M114" s="38">
        <v>0</v>
      </c>
      <c r="N114" s="40"/>
      <c r="O114" s="41"/>
      <c r="P114" s="42"/>
      <c r="BQ114" s="25"/>
      <c r="BR114" s="26"/>
      <c r="BS114" s="33"/>
      <c r="BT114" s="2" t="s">
        <v>43</v>
      </c>
    </row>
    <row r="115" spans="1:74" customFormat="1" ht="23.25" x14ac:dyDescent="0.25">
      <c r="A115" s="34"/>
      <c r="B115" s="35" t="s">
        <v>150</v>
      </c>
      <c r="C115" s="83" t="s">
        <v>151</v>
      </c>
      <c r="D115" s="83"/>
      <c r="E115" s="83"/>
      <c r="F115" s="36" t="s">
        <v>128</v>
      </c>
      <c r="G115" s="47">
        <v>3.0000000000000001E-5</v>
      </c>
      <c r="H115" s="47">
        <v>9.0000000000000006E-5</v>
      </c>
      <c r="I115" s="39">
        <v>168175.92</v>
      </c>
      <c r="J115" s="38">
        <v>15.14</v>
      </c>
      <c r="K115" s="40"/>
      <c r="L115" s="40"/>
      <c r="M115" s="40"/>
      <c r="N115" s="38">
        <v>15.14</v>
      </c>
      <c r="O115" s="41"/>
      <c r="P115" s="42"/>
      <c r="BQ115" s="25"/>
      <c r="BR115" s="26"/>
      <c r="BS115" s="33"/>
      <c r="BT115" s="2" t="s">
        <v>151</v>
      </c>
    </row>
    <row r="116" spans="1:74" customFormat="1" ht="23.25" x14ac:dyDescent="0.25">
      <c r="A116" s="27" t="s">
        <v>152</v>
      </c>
      <c r="B116" s="28" t="s">
        <v>96</v>
      </c>
      <c r="C116" s="86" t="s">
        <v>153</v>
      </c>
      <c r="D116" s="87"/>
      <c r="E116" s="88"/>
      <c r="F116" s="27" t="s">
        <v>35</v>
      </c>
      <c r="G116" s="29"/>
      <c r="H116" s="30">
        <v>3</v>
      </c>
      <c r="I116" s="31">
        <v>13300</v>
      </c>
      <c r="J116" s="31">
        <v>39900</v>
      </c>
      <c r="K116" s="46"/>
      <c r="L116" s="46"/>
      <c r="M116" s="46"/>
      <c r="N116" s="31">
        <v>39900</v>
      </c>
      <c r="O116" s="51">
        <v>0</v>
      </c>
      <c r="P116" s="51">
        <v>0</v>
      </c>
      <c r="BQ116" s="25"/>
      <c r="BR116" s="26"/>
      <c r="BS116" s="33" t="s">
        <v>153</v>
      </c>
    </row>
    <row r="117" spans="1:74" customFormat="1" ht="23.25" x14ac:dyDescent="0.25">
      <c r="A117" s="27" t="s">
        <v>154</v>
      </c>
      <c r="B117" s="28" t="s">
        <v>155</v>
      </c>
      <c r="C117" s="86" t="s">
        <v>156</v>
      </c>
      <c r="D117" s="87"/>
      <c r="E117" s="88"/>
      <c r="F117" s="27" t="s">
        <v>35</v>
      </c>
      <c r="G117" s="29"/>
      <c r="H117" s="30">
        <v>2</v>
      </c>
      <c r="I117" s="31">
        <v>451.51</v>
      </c>
      <c r="J117" s="32">
        <v>946.55</v>
      </c>
      <c r="K117" s="32">
        <v>828.98</v>
      </c>
      <c r="L117" s="32">
        <v>63.95</v>
      </c>
      <c r="M117" s="32">
        <v>26.95</v>
      </c>
      <c r="N117" s="32">
        <v>26.67</v>
      </c>
      <c r="O117" s="54">
        <v>1.4</v>
      </c>
      <c r="P117" s="32">
        <v>0.04</v>
      </c>
      <c r="BQ117" s="25"/>
      <c r="BR117" s="26"/>
      <c r="BS117" s="33" t="s">
        <v>156</v>
      </c>
    </row>
    <row r="118" spans="1:74" customFormat="1" ht="15" x14ac:dyDescent="0.25">
      <c r="A118" s="34"/>
      <c r="B118" s="35" t="s">
        <v>36</v>
      </c>
      <c r="C118" s="83" t="s">
        <v>37</v>
      </c>
      <c r="D118" s="83"/>
      <c r="E118" s="83"/>
      <c r="F118" s="36" t="s">
        <v>38</v>
      </c>
      <c r="G118" s="50">
        <v>0.7</v>
      </c>
      <c r="H118" s="50">
        <v>1.4</v>
      </c>
      <c r="I118" s="38">
        <v>592.13</v>
      </c>
      <c r="J118" s="38">
        <v>828.98</v>
      </c>
      <c r="K118" s="38">
        <v>828.98</v>
      </c>
      <c r="L118" s="40"/>
      <c r="M118" s="40"/>
      <c r="N118" s="40"/>
      <c r="O118" s="41"/>
      <c r="P118" s="42"/>
      <c r="BQ118" s="25"/>
      <c r="BR118" s="26"/>
      <c r="BS118" s="33"/>
      <c r="BT118" s="2" t="s">
        <v>37</v>
      </c>
    </row>
    <row r="119" spans="1:74" customFormat="1" ht="23.25" x14ac:dyDescent="0.25">
      <c r="A119" s="34"/>
      <c r="B119" s="35" t="s">
        <v>39</v>
      </c>
      <c r="C119" s="83" t="s">
        <v>40</v>
      </c>
      <c r="D119" s="83"/>
      <c r="E119" s="83"/>
      <c r="F119" s="36" t="s">
        <v>41</v>
      </c>
      <c r="G119" s="48">
        <v>0.01</v>
      </c>
      <c r="H119" s="48">
        <v>0.02</v>
      </c>
      <c r="I119" s="39">
        <v>2410.39</v>
      </c>
      <c r="J119" s="38">
        <v>48.21</v>
      </c>
      <c r="K119" s="40"/>
      <c r="L119" s="38">
        <v>48.21</v>
      </c>
      <c r="M119" s="38">
        <v>0</v>
      </c>
      <c r="N119" s="40"/>
      <c r="O119" s="41"/>
      <c r="P119" s="42"/>
      <c r="BQ119" s="25"/>
      <c r="BR119" s="26"/>
      <c r="BS119" s="33"/>
      <c r="BT119" s="2" t="s">
        <v>40</v>
      </c>
    </row>
    <row r="120" spans="1:74" customFormat="1" ht="23.25" x14ac:dyDescent="0.25">
      <c r="A120" s="34"/>
      <c r="B120" s="35" t="s">
        <v>42</v>
      </c>
      <c r="C120" s="83" t="s">
        <v>43</v>
      </c>
      <c r="D120" s="83"/>
      <c r="E120" s="83"/>
      <c r="F120" s="36" t="s">
        <v>41</v>
      </c>
      <c r="G120" s="48">
        <v>0.01</v>
      </c>
      <c r="H120" s="48">
        <v>0.02</v>
      </c>
      <c r="I120" s="38">
        <v>786.85</v>
      </c>
      <c r="J120" s="38">
        <v>15.74</v>
      </c>
      <c r="K120" s="40"/>
      <c r="L120" s="38">
        <v>15.74</v>
      </c>
      <c r="M120" s="38">
        <v>0</v>
      </c>
      <c r="N120" s="40"/>
      <c r="O120" s="41"/>
      <c r="P120" s="42"/>
      <c r="BQ120" s="25"/>
      <c r="BR120" s="26"/>
      <c r="BS120" s="33"/>
      <c r="BT120" s="2" t="s">
        <v>43</v>
      </c>
    </row>
    <row r="121" spans="1:74" customFormat="1" ht="23.25" x14ac:dyDescent="0.25">
      <c r="A121" s="34"/>
      <c r="B121" s="35" t="s">
        <v>150</v>
      </c>
      <c r="C121" s="83" t="s">
        <v>151</v>
      </c>
      <c r="D121" s="83"/>
      <c r="E121" s="83"/>
      <c r="F121" s="36" t="s">
        <v>128</v>
      </c>
      <c r="G121" s="47">
        <v>3.0000000000000001E-5</v>
      </c>
      <c r="H121" s="47">
        <v>6.0000000000000002E-5</v>
      </c>
      <c r="I121" s="39">
        <v>168175.92</v>
      </c>
      <c r="J121" s="38">
        <v>10.09</v>
      </c>
      <c r="K121" s="40"/>
      <c r="L121" s="40"/>
      <c r="M121" s="40"/>
      <c r="N121" s="38">
        <v>10.09</v>
      </c>
      <c r="O121" s="41"/>
      <c r="P121" s="42"/>
      <c r="BQ121" s="25"/>
      <c r="BR121" s="26"/>
      <c r="BS121" s="33"/>
      <c r="BT121" s="2" t="s">
        <v>151</v>
      </c>
    </row>
    <row r="122" spans="1:74" customFormat="1" ht="23.25" x14ac:dyDescent="0.25">
      <c r="A122" s="27" t="s">
        <v>157</v>
      </c>
      <c r="B122" s="28" t="s">
        <v>96</v>
      </c>
      <c r="C122" s="86" t="s">
        <v>158</v>
      </c>
      <c r="D122" s="87"/>
      <c r="E122" s="88"/>
      <c r="F122" s="27" t="s">
        <v>35</v>
      </c>
      <c r="G122" s="29"/>
      <c r="H122" s="30">
        <v>2</v>
      </c>
      <c r="I122" s="31">
        <v>20400</v>
      </c>
      <c r="J122" s="31">
        <v>40800</v>
      </c>
      <c r="K122" s="46"/>
      <c r="L122" s="46"/>
      <c r="M122" s="46"/>
      <c r="N122" s="31">
        <v>40800</v>
      </c>
      <c r="O122" s="51">
        <v>0</v>
      </c>
      <c r="P122" s="51">
        <v>0</v>
      </c>
      <c r="BQ122" s="25"/>
      <c r="BR122" s="26"/>
      <c r="BS122" s="33" t="s">
        <v>158</v>
      </c>
    </row>
    <row r="123" spans="1:74" customFormat="1" ht="15" x14ac:dyDescent="0.25">
      <c r="A123" s="92" t="s">
        <v>159</v>
      </c>
      <c r="B123" s="93"/>
      <c r="C123" s="93"/>
      <c r="D123" s="93"/>
      <c r="E123" s="93"/>
      <c r="F123" s="93"/>
      <c r="G123" s="93"/>
      <c r="H123" s="93"/>
      <c r="I123" s="94"/>
      <c r="J123" s="55"/>
      <c r="K123" s="55"/>
      <c r="L123" s="55"/>
      <c r="M123" s="55"/>
      <c r="N123" s="55"/>
      <c r="O123" s="55"/>
      <c r="P123" s="55"/>
      <c r="BQ123" s="25"/>
      <c r="BR123" s="26"/>
      <c r="BS123" s="33"/>
      <c r="BU123" s="33" t="s">
        <v>159</v>
      </c>
    </row>
    <row r="124" spans="1:74" customFormat="1" ht="15" x14ac:dyDescent="0.25">
      <c r="A124" s="89" t="s">
        <v>160</v>
      </c>
      <c r="B124" s="90"/>
      <c r="C124" s="90"/>
      <c r="D124" s="90"/>
      <c r="E124" s="90"/>
      <c r="F124" s="90"/>
      <c r="G124" s="90"/>
      <c r="H124" s="90"/>
      <c r="I124" s="91"/>
      <c r="J124" s="56">
        <v>3716578.45</v>
      </c>
      <c r="K124" s="57"/>
      <c r="L124" s="57"/>
      <c r="M124" s="57"/>
      <c r="N124" s="57"/>
      <c r="O124" s="57"/>
      <c r="P124" s="57"/>
      <c r="BQ124" s="25"/>
      <c r="BR124" s="26"/>
      <c r="BS124" s="33"/>
      <c r="BU124" s="33"/>
      <c r="BV124" s="2" t="s">
        <v>160</v>
      </c>
    </row>
    <row r="125" spans="1:74" customFormat="1" ht="15" x14ac:dyDescent="0.25">
      <c r="A125" s="89" t="s">
        <v>161</v>
      </c>
      <c r="B125" s="90"/>
      <c r="C125" s="90"/>
      <c r="D125" s="90"/>
      <c r="E125" s="90"/>
      <c r="F125" s="90"/>
      <c r="G125" s="90"/>
      <c r="H125" s="90"/>
      <c r="I125" s="91"/>
      <c r="J125" s="57"/>
      <c r="K125" s="57"/>
      <c r="L125" s="57"/>
      <c r="M125" s="57"/>
      <c r="N125" s="57"/>
      <c r="O125" s="57"/>
      <c r="P125" s="57"/>
      <c r="BQ125" s="25"/>
      <c r="BR125" s="26"/>
      <c r="BS125" s="33"/>
      <c r="BU125" s="33"/>
      <c r="BV125" s="2" t="s">
        <v>161</v>
      </c>
    </row>
    <row r="126" spans="1:74" customFormat="1" ht="15" x14ac:dyDescent="0.25">
      <c r="A126" s="89" t="s">
        <v>162</v>
      </c>
      <c r="B126" s="90"/>
      <c r="C126" s="90"/>
      <c r="D126" s="90"/>
      <c r="E126" s="90"/>
      <c r="F126" s="90"/>
      <c r="G126" s="90"/>
      <c r="H126" s="90"/>
      <c r="I126" s="91"/>
      <c r="J126" s="56">
        <v>411733.89</v>
      </c>
      <c r="K126" s="57"/>
      <c r="L126" s="57"/>
      <c r="M126" s="57"/>
      <c r="N126" s="57"/>
      <c r="O126" s="57"/>
      <c r="P126" s="57"/>
      <c r="BQ126" s="25"/>
      <c r="BR126" s="26"/>
      <c r="BS126" s="33"/>
      <c r="BU126" s="33"/>
      <c r="BV126" s="2" t="s">
        <v>162</v>
      </c>
    </row>
    <row r="127" spans="1:74" customFormat="1" ht="15" x14ac:dyDescent="0.25">
      <c r="A127" s="89" t="s">
        <v>163</v>
      </c>
      <c r="B127" s="90"/>
      <c r="C127" s="90"/>
      <c r="D127" s="90"/>
      <c r="E127" s="90"/>
      <c r="F127" s="90"/>
      <c r="G127" s="90"/>
      <c r="H127" s="90"/>
      <c r="I127" s="91"/>
      <c r="J127" s="56">
        <v>72384.91</v>
      </c>
      <c r="K127" s="57"/>
      <c r="L127" s="57"/>
      <c r="M127" s="57"/>
      <c r="N127" s="57"/>
      <c r="O127" s="57"/>
      <c r="P127" s="57"/>
      <c r="BQ127" s="25"/>
      <c r="BR127" s="26"/>
      <c r="BS127" s="33"/>
      <c r="BU127" s="33"/>
      <c r="BV127" s="2" t="s">
        <v>163</v>
      </c>
    </row>
    <row r="128" spans="1:74" customFormat="1" ht="15" x14ac:dyDescent="0.25">
      <c r="A128" s="89" t="s">
        <v>164</v>
      </c>
      <c r="B128" s="90"/>
      <c r="C128" s="90"/>
      <c r="D128" s="90"/>
      <c r="E128" s="90"/>
      <c r="F128" s="90"/>
      <c r="G128" s="90"/>
      <c r="H128" s="90"/>
      <c r="I128" s="91"/>
      <c r="J128" s="56">
        <v>57051.4</v>
      </c>
      <c r="K128" s="57"/>
      <c r="L128" s="57"/>
      <c r="M128" s="57"/>
      <c r="N128" s="57"/>
      <c r="O128" s="57"/>
      <c r="P128" s="57"/>
      <c r="BQ128" s="25"/>
      <c r="BR128" s="26"/>
      <c r="BS128" s="33"/>
      <c r="BU128" s="33"/>
      <c r="BV128" s="2" t="s">
        <v>164</v>
      </c>
    </row>
    <row r="129" spans="1:74" customFormat="1" ht="15" x14ac:dyDescent="0.25">
      <c r="A129" s="89" t="s">
        <v>165</v>
      </c>
      <c r="B129" s="90"/>
      <c r="C129" s="90"/>
      <c r="D129" s="90"/>
      <c r="E129" s="90"/>
      <c r="F129" s="90"/>
      <c r="G129" s="90"/>
      <c r="H129" s="90"/>
      <c r="I129" s="91"/>
      <c r="J129" s="56">
        <v>3175408.25</v>
      </c>
      <c r="K129" s="57"/>
      <c r="L129" s="57"/>
      <c r="M129" s="57"/>
      <c r="N129" s="57"/>
      <c r="O129" s="57"/>
      <c r="P129" s="57"/>
      <c r="BQ129" s="25"/>
      <c r="BR129" s="26"/>
      <c r="BS129" s="33"/>
      <c r="BU129" s="33"/>
      <c r="BV129" s="2" t="s">
        <v>165</v>
      </c>
    </row>
    <row r="130" spans="1:74" customFormat="1" ht="15" x14ac:dyDescent="0.25">
      <c r="A130" s="89" t="s">
        <v>166</v>
      </c>
      <c r="B130" s="90"/>
      <c r="C130" s="90"/>
      <c r="D130" s="90"/>
      <c r="E130" s="90"/>
      <c r="F130" s="90"/>
      <c r="G130" s="90"/>
      <c r="H130" s="90"/>
      <c r="I130" s="91"/>
      <c r="J130" s="56">
        <v>3661552.38</v>
      </c>
      <c r="K130" s="57"/>
      <c r="L130" s="57"/>
      <c r="M130" s="57"/>
      <c r="N130" s="57"/>
      <c r="O130" s="57"/>
      <c r="P130" s="57"/>
      <c r="BQ130" s="25"/>
      <c r="BR130" s="26"/>
      <c r="BS130" s="33"/>
      <c r="BU130" s="33"/>
      <c r="BV130" s="2" t="s">
        <v>166</v>
      </c>
    </row>
    <row r="131" spans="1:74" customFormat="1" ht="15" x14ac:dyDescent="0.25">
      <c r="A131" s="89" t="s">
        <v>161</v>
      </c>
      <c r="B131" s="90"/>
      <c r="C131" s="90"/>
      <c r="D131" s="90"/>
      <c r="E131" s="90"/>
      <c r="F131" s="90"/>
      <c r="G131" s="90"/>
      <c r="H131" s="90"/>
      <c r="I131" s="91"/>
      <c r="J131" s="57"/>
      <c r="K131" s="57"/>
      <c r="L131" s="57"/>
      <c r="M131" s="57"/>
      <c r="N131" s="57"/>
      <c r="O131" s="57"/>
      <c r="P131" s="57"/>
      <c r="BQ131" s="25"/>
      <c r="BR131" s="26"/>
      <c r="BS131" s="33"/>
      <c r="BU131" s="33"/>
      <c r="BV131" s="2" t="s">
        <v>161</v>
      </c>
    </row>
    <row r="132" spans="1:74" customFormat="1" ht="15" x14ac:dyDescent="0.25">
      <c r="A132" s="89" t="s">
        <v>167</v>
      </c>
      <c r="B132" s="90"/>
      <c r="C132" s="90"/>
      <c r="D132" s="90"/>
      <c r="E132" s="90"/>
      <c r="F132" s="90"/>
      <c r="G132" s="90"/>
      <c r="H132" s="90"/>
      <c r="I132" s="91"/>
      <c r="J132" s="56">
        <v>149175.4</v>
      </c>
      <c r="K132" s="57"/>
      <c r="L132" s="57"/>
      <c r="M132" s="57"/>
      <c r="N132" s="57"/>
      <c r="O132" s="57"/>
      <c r="P132" s="57"/>
      <c r="BQ132" s="25"/>
      <c r="BR132" s="26"/>
      <c r="BS132" s="33"/>
      <c r="BU132" s="33"/>
      <c r="BV132" s="2" t="s">
        <v>167</v>
      </c>
    </row>
    <row r="133" spans="1:74" customFormat="1" ht="15" x14ac:dyDescent="0.25">
      <c r="A133" s="89" t="s">
        <v>168</v>
      </c>
      <c r="B133" s="90"/>
      <c r="C133" s="90"/>
      <c r="D133" s="90"/>
      <c r="E133" s="90"/>
      <c r="F133" s="90"/>
      <c r="G133" s="90"/>
      <c r="H133" s="90"/>
      <c r="I133" s="91"/>
      <c r="J133" s="56">
        <v>66657.42</v>
      </c>
      <c r="K133" s="57"/>
      <c r="L133" s="57"/>
      <c r="M133" s="57"/>
      <c r="N133" s="57"/>
      <c r="O133" s="57"/>
      <c r="P133" s="57"/>
      <c r="BQ133" s="25"/>
      <c r="BR133" s="26"/>
      <c r="BS133" s="33"/>
      <c r="BU133" s="33"/>
      <c r="BV133" s="2" t="s">
        <v>168</v>
      </c>
    </row>
    <row r="134" spans="1:74" customFormat="1" ht="15" x14ac:dyDescent="0.25">
      <c r="A134" s="89" t="s">
        <v>169</v>
      </c>
      <c r="B134" s="90"/>
      <c r="C134" s="90"/>
      <c r="D134" s="90"/>
      <c r="E134" s="90"/>
      <c r="F134" s="90"/>
      <c r="G134" s="90"/>
      <c r="H134" s="90"/>
      <c r="I134" s="91"/>
      <c r="J134" s="56">
        <v>55253.42</v>
      </c>
      <c r="K134" s="57"/>
      <c r="L134" s="57"/>
      <c r="M134" s="57"/>
      <c r="N134" s="57"/>
      <c r="O134" s="57"/>
      <c r="P134" s="57"/>
      <c r="BQ134" s="25"/>
      <c r="BR134" s="26"/>
      <c r="BS134" s="33"/>
      <c r="BU134" s="33"/>
      <c r="BV134" s="2" t="s">
        <v>169</v>
      </c>
    </row>
    <row r="135" spans="1:74" customFormat="1" ht="15" x14ac:dyDescent="0.25">
      <c r="A135" s="89" t="s">
        <v>170</v>
      </c>
      <c r="B135" s="90"/>
      <c r="C135" s="90"/>
      <c r="D135" s="90"/>
      <c r="E135" s="90"/>
      <c r="F135" s="90"/>
      <c r="G135" s="90"/>
      <c r="H135" s="90"/>
      <c r="I135" s="91"/>
      <c r="J135" s="56">
        <v>3075645.76</v>
      </c>
      <c r="K135" s="57"/>
      <c r="L135" s="57"/>
      <c r="M135" s="57"/>
      <c r="N135" s="57"/>
      <c r="O135" s="57"/>
      <c r="P135" s="57"/>
      <c r="BQ135" s="25"/>
      <c r="BR135" s="26"/>
      <c r="BS135" s="33"/>
      <c r="BU135" s="33"/>
      <c r="BV135" s="2" t="s">
        <v>170</v>
      </c>
    </row>
    <row r="136" spans="1:74" customFormat="1" ht="15" x14ac:dyDescent="0.25">
      <c r="A136" s="89" t="s">
        <v>171</v>
      </c>
      <c r="B136" s="90"/>
      <c r="C136" s="90"/>
      <c r="D136" s="90"/>
      <c r="E136" s="90"/>
      <c r="F136" s="90"/>
      <c r="G136" s="90"/>
      <c r="H136" s="90"/>
      <c r="I136" s="91"/>
      <c r="J136" s="56">
        <v>210561.69</v>
      </c>
      <c r="K136" s="57"/>
      <c r="L136" s="57"/>
      <c r="M136" s="57"/>
      <c r="N136" s="57"/>
      <c r="O136" s="57"/>
      <c r="P136" s="57"/>
      <c r="BQ136" s="25"/>
      <c r="BR136" s="26"/>
      <c r="BS136" s="33"/>
      <c r="BU136" s="33"/>
      <c r="BV136" s="2" t="s">
        <v>171</v>
      </c>
    </row>
    <row r="137" spans="1:74" customFormat="1" ht="15" x14ac:dyDescent="0.25">
      <c r="A137" s="89" t="s">
        <v>172</v>
      </c>
      <c r="B137" s="90"/>
      <c r="C137" s="90"/>
      <c r="D137" s="90"/>
      <c r="E137" s="90"/>
      <c r="F137" s="90"/>
      <c r="G137" s="90"/>
      <c r="H137" s="90"/>
      <c r="I137" s="91"/>
      <c r="J137" s="56">
        <v>104258.69</v>
      </c>
      <c r="K137" s="57"/>
      <c r="L137" s="57"/>
      <c r="M137" s="57"/>
      <c r="N137" s="57"/>
      <c r="O137" s="57"/>
      <c r="P137" s="57"/>
      <c r="BQ137" s="25"/>
      <c r="BR137" s="26"/>
      <c r="BS137" s="33"/>
      <c r="BU137" s="33"/>
      <c r="BV137" s="2" t="s">
        <v>172</v>
      </c>
    </row>
    <row r="138" spans="1:74" customFormat="1" ht="15" x14ac:dyDescent="0.25">
      <c r="A138" s="89" t="s">
        <v>173</v>
      </c>
      <c r="B138" s="90"/>
      <c r="C138" s="90"/>
      <c r="D138" s="90"/>
      <c r="E138" s="90"/>
      <c r="F138" s="90"/>
      <c r="G138" s="90"/>
      <c r="H138" s="90"/>
      <c r="I138" s="91"/>
      <c r="J138" s="56">
        <v>761094.02</v>
      </c>
      <c r="K138" s="57"/>
      <c r="L138" s="57"/>
      <c r="M138" s="57"/>
      <c r="N138" s="57"/>
      <c r="O138" s="57"/>
      <c r="P138" s="57"/>
      <c r="BQ138" s="25"/>
      <c r="BR138" s="26"/>
      <c r="BS138" s="33"/>
      <c r="BU138" s="33"/>
      <c r="BV138" s="2" t="s">
        <v>173</v>
      </c>
    </row>
    <row r="139" spans="1:74" customFormat="1" ht="15" x14ac:dyDescent="0.25">
      <c r="A139" s="89" t="s">
        <v>161</v>
      </c>
      <c r="B139" s="90"/>
      <c r="C139" s="90"/>
      <c r="D139" s="90"/>
      <c r="E139" s="90"/>
      <c r="F139" s="90"/>
      <c r="G139" s="90"/>
      <c r="H139" s="90"/>
      <c r="I139" s="91"/>
      <c r="J139" s="57"/>
      <c r="K139" s="57"/>
      <c r="L139" s="57"/>
      <c r="M139" s="57"/>
      <c r="N139" s="57"/>
      <c r="O139" s="57"/>
      <c r="P139" s="57"/>
      <c r="BQ139" s="25"/>
      <c r="BR139" s="26"/>
      <c r="BS139" s="33"/>
      <c r="BU139" s="33"/>
      <c r="BV139" s="2" t="s">
        <v>161</v>
      </c>
    </row>
    <row r="140" spans="1:74" customFormat="1" ht="15" x14ac:dyDescent="0.25">
      <c r="A140" s="89" t="s">
        <v>167</v>
      </c>
      <c r="B140" s="90"/>
      <c r="C140" s="90"/>
      <c r="D140" s="90"/>
      <c r="E140" s="90"/>
      <c r="F140" s="90"/>
      <c r="G140" s="90"/>
      <c r="H140" s="90"/>
      <c r="I140" s="91"/>
      <c r="J140" s="56">
        <v>262558.49</v>
      </c>
      <c r="K140" s="57"/>
      <c r="L140" s="57"/>
      <c r="M140" s="57"/>
      <c r="N140" s="57"/>
      <c r="O140" s="57"/>
      <c r="P140" s="57"/>
      <c r="BQ140" s="25"/>
      <c r="BR140" s="26"/>
      <c r="BS140" s="33"/>
      <c r="BU140" s="33"/>
      <c r="BV140" s="2" t="s">
        <v>167</v>
      </c>
    </row>
    <row r="141" spans="1:74" customFormat="1" ht="15" x14ac:dyDescent="0.25">
      <c r="A141" s="89" t="s">
        <v>168</v>
      </c>
      <c r="B141" s="90"/>
      <c r="C141" s="90"/>
      <c r="D141" s="90"/>
      <c r="E141" s="90"/>
      <c r="F141" s="90"/>
      <c r="G141" s="90"/>
      <c r="H141" s="90"/>
      <c r="I141" s="91"/>
      <c r="J141" s="56">
        <v>5727.49</v>
      </c>
      <c r="K141" s="57"/>
      <c r="L141" s="57"/>
      <c r="M141" s="57"/>
      <c r="N141" s="57"/>
      <c r="O141" s="57"/>
      <c r="P141" s="57"/>
      <c r="BQ141" s="25"/>
      <c r="BR141" s="26"/>
      <c r="BS141" s="33"/>
      <c r="BU141" s="33"/>
      <c r="BV141" s="2" t="s">
        <v>168</v>
      </c>
    </row>
    <row r="142" spans="1:74" customFormat="1" ht="15" x14ac:dyDescent="0.25">
      <c r="A142" s="89" t="s">
        <v>169</v>
      </c>
      <c r="B142" s="90"/>
      <c r="C142" s="90"/>
      <c r="D142" s="90"/>
      <c r="E142" s="90"/>
      <c r="F142" s="90"/>
      <c r="G142" s="90"/>
      <c r="H142" s="90"/>
      <c r="I142" s="91"/>
      <c r="J142" s="56">
        <v>1797.98</v>
      </c>
      <c r="K142" s="57"/>
      <c r="L142" s="57"/>
      <c r="M142" s="57"/>
      <c r="N142" s="57"/>
      <c r="O142" s="57"/>
      <c r="P142" s="57"/>
      <c r="BQ142" s="25"/>
      <c r="BR142" s="26"/>
      <c r="BS142" s="33"/>
      <c r="BU142" s="33"/>
      <c r="BV142" s="2" t="s">
        <v>169</v>
      </c>
    </row>
    <row r="143" spans="1:74" customFormat="1" ht="15" x14ac:dyDescent="0.25">
      <c r="A143" s="89" t="s">
        <v>170</v>
      </c>
      <c r="B143" s="90"/>
      <c r="C143" s="90"/>
      <c r="D143" s="90"/>
      <c r="E143" s="90"/>
      <c r="F143" s="90"/>
      <c r="G143" s="90"/>
      <c r="H143" s="90"/>
      <c r="I143" s="91"/>
      <c r="J143" s="56">
        <v>99762.49</v>
      </c>
      <c r="K143" s="57"/>
      <c r="L143" s="57"/>
      <c r="M143" s="57"/>
      <c r="N143" s="57"/>
      <c r="O143" s="57"/>
      <c r="P143" s="57"/>
      <c r="BQ143" s="25"/>
      <c r="BR143" s="26"/>
      <c r="BS143" s="33"/>
      <c r="BU143" s="33"/>
      <c r="BV143" s="2" t="s">
        <v>170</v>
      </c>
    </row>
    <row r="144" spans="1:74" customFormat="1" ht="15" x14ac:dyDescent="0.25">
      <c r="A144" s="89" t="s">
        <v>171</v>
      </c>
      <c r="B144" s="90"/>
      <c r="C144" s="90"/>
      <c r="D144" s="90"/>
      <c r="E144" s="90"/>
      <c r="F144" s="90"/>
      <c r="G144" s="90"/>
      <c r="H144" s="90"/>
      <c r="I144" s="91"/>
      <c r="J144" s="56">
        <v>256425.77</v>
      </c>
      <c r="K144" s="57"/>
      <c r="L144" s="57"/>
      <c r="M144" s="57"/>
      <c r="N144" s="57"/>
      <c r="O144" s="57"/>
      <c r="P144" s="57"/>
      <c r="BQ144" s="25"/>
      <c r="BR144" s="26"/>
      <c r="BS144" s="33"/>
      <c r="BU144" s="33"/>
      <c r="BV144" s="2" t="s">
        <v>171</v>
      </c>
    </row>
    <row r="145" spans="1:78" customFormat="1" ht="15" x14ac:dyDescent="0.25">
      <c r="A145" s="89" t="s">
        <v>172</v>
      </c>
      <c r="B145" s="90"/>
      <c r="C145" s="90"/>
      <c r="D145" s="90"/>
      <c r="E145" s="90"/>
      <c r="F145" s="90"/>
      <c r="G145" s="90"/>
      <c r="H145" s="90"/>
      <c r="I145" s="91"/>
      <c r="J145" s="56">
        <v>134821.79999999999</v>
      </c>
      <c r="K145" s="57"/>
      <c r="L145" s="57"/>
      <c r="M145" s="57"/>
      <c r="N145" s="57"/>
      <c r="O145" s="57"/>
      <c r="P145" s="57"/>
      <c r="BQ145" s="25"/>
      <c r="BR145" s="26"/>
      <c r="BS145" s="33"/>
      <c r="BU145" s="33"/>
      <c r="BV145" s="2" t="s">
        <v>172</v>
      </c>
    </row>
    <row r="146" spans="1:78" customFormat="1" ht="15" x14ac:dyDescent="0.25">
      <c r="A146" s="89" t="s">
        <v>174</v>
      </c>
      <c r="B146" s="90"/>
      <c r="C146" s="90"/>
      <c r="D146" s="90"/>
      <c r="E146" s="90"/>
      <c r="F146" s="90"/>
      <c r="G146" s="90"/>
      <c r="H146" s="90"/>
      <c r="I146" s="91"/>
      <c r="J146" s="56">
        <v>468785.29</v>
      </c>
      <c r="K146" s="57"/>
      <c r="L146" s="57"/>
      <c r="M146" s="57"/>
      <c r="N146" s="57"/>
      <c r="O146" s="57"/>
      <c r="P146" s="57"/>
      <c r="BQ146" s="25"/>
      <c r="BR146" s="26"/>
      <c r="BS146" s="33"/>
      <c r="BU146" s="33"/>
      <c r="BV146" s="2" t="s">
        <v>174</v>
      </c>
    </row>
    <row r="147" spans="1:78" customFormat="1" ht="15" x14ac:dyDescent="0.25">
      <c r="A147" s="89" t="s">
        <v>175</v>
      </c>
      <c r="B147" s="90"/>
      <c r="C147" s="90"/>
      <c r="D147" s="90"/>
      <c r="E147" s="90"/>
      <c r="F147" s="90"/>
      <c r="G147" s="90"/>
      <c r="H147" s="90"/>
      <c r="I147" s="91"/>
      <c r="J147" s="56">
        <v>466987.46</v>
      </c>
      <c r="K147" s="57"/>
      <c r="L147" s="57"/>
      <c r="M147" s="57"/>
      <c r="N147" s="57"/>
      <c r="O147" s="57"/>
      <c r="P147" s="57"/>
      <c r="BQ147" s="25"/>
      <c r="BR147" s="26"/>
      <c r="BS147" s="33"/>
      <c r="BU147" s="33"/>
      <c r="BV147" s="2" t="s">
        <v>175</v>
      </c>
    </row>
    <row r="148" spans="1:78" customFormat="1" ht="15" x14ac:dyDescent="0.25">
      <c r="A148" s="89" t="s">
        <v>176</v>
      </c>
      <c r="B148" s="90"/>
      <c r="C148" s="90"/>
      <c r="D148" s="90"/>
      <c r="E148" s="90"/>
      <c r="F148" s="90"/>
      <c r="G148" s="90"/>
      <c r="H148" s="90"/>
      <c r="I148" s="91"/>
      <c r="J148" s="56">
        <v>239080.49</v>
      </c>
      <c r="K148" s="57"/>
      <c r="L148" s="57"/>
      <c r="M148" s="57"/>
      <c r="N148" s="57"/>
      <c r="O148" s="57"/>
      <c r="P148" s="57"/>
      <c r="BQ148" s="25"/>
      <c r="BR148" s="26"/>
      <c r="BS148" s="33"/>
      <c r="BU148" s="33"/>
      <c r="BV148" s="2" t="s">
        <v>176</v>
      </c>
    </row>
    <row r="149" spans="1:78" customFormat="1" ht="15" x14ac:dyDescent="0.25">
      <c r="A149" s="92" t="s">
        <v>177</v>
      </c>
      <c r="B149" s="93"/>
      <c r="C149" s="93"/>
      <c r="D149" s="93"/>
      <c r="E149" s="93"/>
      <c r="F149" s="93"/>
      <c r="G149" s="93"/>
      <c r="H149" s="93"/>
      <c r="I149" s="94"/>
      <c r="J149" s="58">
        <v>4422646.4000000004</v>
      </c>
      <c r="K149" s="55"/>
      <c r="L149" s="55"/>
      <c r="M149" s="55"/>
      <c r="N149" s="55"/>
      <c r="O149" s="59">
        <v>707.17295999999999</v>
      </c>
      <c r="P149" s="59">
        <v>98.386420000000001</v>
      </c>
      <c r="BQ149" s="25"/>
      <c r="BR149" s="26"/>
      <c r="BS149" s="33"/>
      <c r="BU149" s="33"/>
      <c r="BW149" s="33" t="s">
        <v>177</v>
      </c>
    </row>
    <row r="150" spans="1:78" customFormat="1" ht="15" x14ac:dyDescent="0.25">
      <c r="A150" s="89" t="s">
        <v>178</v>
      </c>
      <c r="B150" s="90"/>
      <c r="C150" s="90"/>
      <c r="D150" s="90"/>
      <c r="E150" s="90"/>
      <c r="F150" s="90"/>
      <c r="G150" s="90"/>
      <c r="H150" s="90"/>
      <c r="I150" s="91"/>
      <c r="J150" s="57"/>
      <c r="K150" s="57"/>
      <c r="L150" s="57"/>
      <c r="M150" s="57"/>
      <c r="N150" s="57"/>
      <c r="O150" s="57"/>
      <c r="P150" s="57"/>
      <c r="BQ150" s="25"/>
      <c r="BR150" s="26"/>
      <c r="BS150" s="33"/>
      <c r="BU150" s="33"/>
      <c r="BV150" s="2" t="s">
        <v>178</v>
      </c>
      <c r="BW150" s="33"/>
    </row>
    <row r="151" spans="1:78" customFormat="1" ht="15" x14ac:dyDescent="0.25">
      <c r="A151" s="89" t="s">
        <v>179</v>
      </c>
      <c r="B151" s="90"/>
      <c r="C151" s="90"/>
      <c r="D151" s="90"/>
      <c r="E151" s="90"/>
      <c r="F151" s="90"/>
      <c r="G151" s="90"/>
      <c r="H151" s="60" t="s">
        <v>180</v>
      </c>
      <c r="I151" s="61"/>
      <c r="J151" s="55"/>
      <c r="K151" s="55"/>
      <c r="L151" s="55"/>
      <c r="M151" s="55"/>
      <c r="N151" s="55"/>
      <c r="O151" s="55"/>
      <c r="P151" s="55"/>
      <c r="BQ151" s="25"/>
      <c r="BR151" s="26"/>
      <c r="BS151" s="33"/>
      <c r="BU151" s="33"/>
      <c r="BW151" s="33"/>
      <c r="BX151" s="2" t="s">
        <v>179</v>
      </c>
    </row>
    <row r="152" spans="1:78" customFormat="1" ht="15" x14ac:dyDescent="0.25">
      <c r="A152" s="89" t="s">
        <v>181</v>
      </c>
      <c r="B152" s="90"/>
      <c r="C152" s="90"/>
      <c r="D152" s="90"/>
      <c r="E152" s="90"/>
      <c r="F152" s="90"/>
      <c r="G152" s="90"/>
      <c r="H152" s="60" t="s">
        <v>182</v>
      </c>
      <c r="I152" s="61"/>
      <c r="J152" s="55"/>
      <c r="K152" s="55"/>
      <c r="L152" s="55"/>
      <c r="M152" s="55"/>
      <c r="N152" s="55"/>
      <c r="O152" s="55"/>
      <c r="P152" s="55"/>
      <c r="BQ152" s="25"/>
      <c r="BR152" s="26"/>
      <c r="BS152" s="33"/>
      <c r="BU152" s="33"/>
      <c r="BW152" s="33"/>
      <c r="BX152" s="2" t="s">
        <v>181</v>
      </c>
    </row>
    <row r="153" spans="1:78" customFormat="1" ht="15" x14ac:dyDescent="0.25">
      <c r="A153" s="92" t="s">
        <v>183</v>
      </c>
      <c r="B153" s="93"/>
      <c r="C153" s="93"/>
      <c r="D153" s="93"/>
      <c r="E153" s="93"/>
      <c r="F153" s="93"/>
      <c r="G153" s="93"/>
      <c r="H153" s="93"/>
      <c r="I153" s="94"/>
      <c r="J153" s="55"/>
      <c r="K153" s="55"/>
      <c r="L153" s="55"/>
      <c r="M153" s="55"/>
      <c r="N153" s="55"/>
      <c r="O153" s="55"/>
      <c r="P153" s="55"/>
      <c r="BY153" s="33" t="s">
        <v>183</v>
      </c>
    </row>
    <row r="154" spans="1:78" customFormat="1" ht="15" x14ac:dyDescent="0.25">
      <c r="A154" s="89" t="s">
        <v>160</v>
      </c>
      <c r="B154" s="90"/>
      <c r="C154" s="90"/>
      <c r="D154" s="90"/>
      <c r="E154" s="90"/>
      <c r="F154" s="90"/>
      <c r="G154" s="90"/>
      <c r="H154" s="90"/>
      <c r="I154" s="91"/>
      <c r="J154" s="56">
        <v>3716578.45</v>
      </c>
      <c r="K154" s="57"/>
      <c r="L154" s="57"/>
      <c r="M154" s="57"/>
      <c r="N154" s="57"/>
      <c r="O154" s="57"/>
      <c r="P154" s="57"/>
      <c r="BY154" s="33"/>
      <c r="BZ154" s="2" t="s">
        <v>160</v>
      </c>
    </row>
    <row r="155" spans="1:78" customFormat="1" ht="15" x14ac:dyDescent="0.25">
      <c r="A155" s="89" t="s">
        <v>161</v>
      </c>
      <c r="B155" s="90"/>
      <c r="C155" s="90"/>
      <c r="D155" s="90"/>
      <c r="E155" s="90"/>
      <c r="F155" s="90"/>
      <c r="G155" s="90"/>
      <c r="H155" s="90"/>
      <c r="I155" s="91"/>
      <c r="J155" s="57"/>
      <c r="K155" s="57"/>
      <c r="L155" s="57"/>
      <c r="M155" s="57"/>
      <c r="N155" s="57"/>
      <c r="O155" s="57"/>
      <c r="P155" s="57"/>
      <c r="BY155" s="33"/>
      <c r="BZ155" s="2" t="s">
        <v>161</v>
      </c>
    </row>
    <row r="156" spans="1:78" customFormat="1" ht="15" x14ac:dyDescent="0.25">
      <c r="A156" s="89" t="s">
        <v>162</v>
      </c>
      <c r="B156" s="90"/>
      <c r="C156" s="90"/>
      <c r="D156" s="90"/>
      <c r="E156" s="90"/>
      <c r="F156" s="90"/>
      <c r="G156" s="90"/>
      <c r="H156" s="90"/>
      <c r="I156" s="91"/>
      <c r="J156" s="56">
        <v>411733.89</v>
      </c>
      <c r="K156" s="57"/>
      <c r="L156" s="57"/>
      <c r="M156" s="57"/>
      <c r="N156" s="57"/>
      <c r="O156" s="57"/>
      <c r="P156" s="57"/>
      <c r="BY156" s="33"/>
      <c r="BZ156" s="2" t="s">
        <v>162</v>
      </c>
    </row>
    <row r="157" spans="1:78" customFormat="1" ht="15" x14ac:dyDescent="0.25">
      <c r="A157" s="89" t="s">
        <v>163</v>
      </c>
      <c r="B157" s="90"/>
      <c r="C157" s="90"/>
      <c r="D157" s="90"/>
      <c r="E157" s="90"/>
      <c r="F157" s="90"/>
      <c r="G157" s="90"/>
      <c r="H157" s="90"/>
      <c r="I157" s="91"/>
      <c r="J157" s="56">
        <v>72384.91</v>
      </c>
      <c r="K157" s="57"/>
      <c r="L157" s="57"/>
      <c r="M157" s="57"/>
      <c r="N157" s="57"/>
      <c r="O157" s="57"/>
      <c r="P157" s="57"/>
      <c r="BY157" s="33"/>
      <c r="BZ157" s="2" t="s">
        <v>163</v>
      </c>
    </row>
    <row r="158" spans="1:78" customFormat="1" ht="15" x14ac:dyDescent="0.25">
      <c r="A158" s="89" t="s">
        <v>164</v>
      </c>
      <c r="B158" s="90"/>
      <c r="C158" s="90"/>
      <c r="D158" s="90"/>
      <c r="E158" s="90"/>
      <c r="F158" s="90"/>
      <c r="G158" s="90"/>
      <c r="H158" s="90"/>
      <c r="I158" s="91"/>
      <c r="J158" s="56">
        <v>57051.4</v>
      </c>
      <c r="K158" s="57"/>
      <c r="L158" s="57"/>
      <c r="M158" s="57"/>
      <c r="N158" s="57"/>
      <c r="O158" s="57"/>
      <c r="P158" s="57"/>
      <c r="BY158" s="33"/>
      <c r="BZ158" s="2" t="s">
        <v>164</v>
      </c>
    </row>
    <row r="159" spans="1:78" customFormat="1" ht="15" x14ac:dyDescent="0.25">
      <c r="A159" s="89" t="s">
        <v>165</v>
      </c>
      <c r="B159" s="90"/>
      <c r="C159" s="90"/>
      <c r="D159" s="90"/>
      <c r="E159" s="90"/>
      <c r="F159" s="90"/>
      <c r="G159" s="90"/>
      <c r="H159" s="90"/>
      <c r="I159" s="91"/>
      <c r="J159" s="56">
        <v>3175408.25</v>
      </c>
      <c r="K159" s="57"/>
      <c r="L159" s="57"/>
      <c r="M159" s="57"/>
      <c r="N159" s="57"/>
      <c r="O159" s="57"/>
      <c r="P159" s="57"/>
      <c r="BY159" s="33"/>
      <c r="BZ159" s="2" t="s">
        <v>165</v>
      </c>
    </row>
    <row r="160" spans="1:78" customFormat="1" ht="15" x14ac:dyDescent="0.25">
      <c r="A160" s="89" t="s">
        <v>166</v>
      </c>
      <c r="B160" s="90"/>
      <c r="C160" s="90"/>
      <c r="D160" s="90"/>
      <c r="E160" s="90"/>
      <c r="F160" s="90"/>
      <c r="G160" s="90"/>
      <c r="H160" s="90"/>
      <c r="I160" s="91"/>
      <c r="J160" s="56">
        <v>3661552.38</v>
      </c>
      <c r="K160" s="57"/>
      <c r="L160" s="57"/>
      <c r="M160" s="57"/>
      <c r="N160" s="57"/>
      <c r="O160" s="57"/>
      <c r="P160" s="57"/>
      <c r="BY160" s="33"/>
      <c r="BZ160" s="2" t="s">
        <v>166</v>
      </c>
    </row>
    <row r="161" spans="1:79" customFormat="1" ht="15" x14ac:dyDescent="0.25">
      <c r="A161" s="89" t="s">
        <v>161</v>
      </c>
      <c r="B161" s="90"/>
      <c r="C161" s="90"/>
      <c r="D161" s="90"/>
      <c r="E161" s="90"/>
      <c r="F161" s="90"/>
      <c r="G161" s="90"/>
      <c r="H161" s="90"/>
      <c r="I161" s="91"/>
      <c r="J161" s="57"/>
      <c r="K161" s="57"/>
      <c r="L161" s="57"/>
      <c r="M161" s="57"/>
      <c r="N161" s="57"/>
      <c r="O161" s="57"/>
      <c r="P161" s="57"/>
      <c r="BY161" s="33"/>
      <c r="BZ161" s="2" t="s">
        <v>161</v>
      </c>
    </row>
    <row r="162" spans="1:79" customFormat="1" ht="15" x14ac:dyDescent="0.25">
      <c r="A162" s="89" t="s">
        <v>167</v>
      </c>
      <c r="B162" s="90"/>
      <c r="C162" s="90"/>
      <c r="D162" s="90"/>
      <c r="E162" s="90"/>
      <c r="F162" s="90"/>
      <c r="G162" s="90"/>
      <c r="H162" s="90"/>
      <c r="I162" s="91"/>
      <c r="J162" s="56">
        <v>149175.4</v>
      </c>
      <c r="K162" s="57"/>
      <c r="L162" s="57"/>
      <c r="M162" s="57"/>
      <c r="N162" s="57"/>
      <c r="O162" s="57"/>
      <c r="P162" s="57"/>
      <c r="BY162" s="33"/>
      <c r="BZ162" s="2" t="s">
        <v>167</v>
      </c>
    </row>
    <row r="163" spans="1:79" customFormat="1" ht="15" x14ac:dyDescent="0.25">
      <c r="A163" s="89" t="s">
        <v>168</v>
      </c>
      <c r="B163" s="90"/>
      <c r="C163" s="90"/>
      <c r="D163" s="90"/>
      <c r="E163" s="90"/>
      <c r="F163" s="90"/>
      <c r="G163" s="90"/>
      <c r="H163" s="90"/>
      <c r="I163" s="91"/>
      <c r="J163" s="56">
        <v>66657.42</v>
      </c>
      <c r="K163" s="57"/>
      <c r="L163" s="57"/>
      <c r="M163" s="57"/>
      <c r="N163" s="57"/>
      <c r="O163" s="57"/>
      <c r="P163" s="57"/>
      <c r="BY163" s="33"/>
      <c r="BZ163" s="2" t="s">
        <v>168</v>
      </c>
    </row>
    <row r="164" spans="1:79" customFormat="1" ht="15" x14ac:dyDescent="0.25">
      <c r="A164" s="89" t="s">
        <v>169</v>
      </c>
      <c r="B164" s="90"/>
      <c r="C164" s="90"/>
      <c r="D164" s="90"/>
      <c r="E164" s="90"/>
      <c r="F164" s="90"/>
      <c r="G164" s="90"/>
      <c r="H164" s="90"/>
      <c r="I164" s="91"/>
      <c r="J164" s="56">
        <v>55253.42</v>
      </c>
      <c r="K164" s="57"/>
      <c r="L164" s="57"/>
      <c r="M164" s="57"/>
      <c r="N164" s="57"/>
      <c r="O164" s="57"/>
      <c r="P164" s="57"/>
      <c r="BY164" s="33"/>
      <c r="BZ164" s="2" t="s">
        <v>169</v>
      </c>
    </row>
    <row r="165" spans="1:79" customFormat="1" ht="15" x14ac:dyDescent="0.25">
      <c r="A165" s="89" t="s">
        <v>170</v>
      </c>
      <c r="B165" s="90"/>
      <c r="C165" s="90"/>
      <c r="D165" s="90"/>
      <c r="E165" s="90"/>
      <c r="F165" s="90"/>
      <c r="G165" s="90"/>
      <c r="H165" s="90"/>
      <c r="I165" s="91"/>
      <c r="J165" s="56">
        <v>3075645.76</v>
      </c>
      <c r="K165" s="57"/>
      <c r="L165" s="57"/>
      <c r="M165" s="57"/>
      <c r="N165" s="57"/>
      <c r="O165" s="57"/>
      <c r="P165" s="57"/>
      <c r="BY165" s="33"/>
      <c r="BZ165" s="2" t="s">
        <v>170</v>
      </c>
    </row>
    <row r="166" spans="1:79" customFormat="1" ht="15" x14ac:dyDescent="0.25">
      <c r="A166" s="89" t="s">
        <v>171</v>
      </c>
      <c r="B166" s="90"/>
      <c r="C166" s="90"/>
      <c r="D166" s="90"/>
      <c r="E166" s="90"/>
      <c r="F166" s="90"/>
      <c r="G166" s="90"/>
      <c r="H166" s="90"/>
      <c r="I166" s="91"/>
      <c r="J166" s="56">
        <v>210561.69</v>
      </c>
      <c r="K166" s="57"/>
      <c r="L166" s="57"/>
      <c r="M166" s="57"/>
      <c r="N166" s="57"/>
      <c r="O166" s="57"/>
      <c r="P166" s="57"/>
      <c r="BY166" s="33"/>
      <c r="BZ166" s="2" t="s">
        <v>171</v>
      </c>
    </row>
    <row r="167" spans="1:79" customFormat="1" ht="15" x14ac:dyDescent="0.25">
      <c r="A167" s="89" t="s">
        <v>172</v>
      </c>
      <c r="B167" s="90"/>
      <c r="C167" s="90"/>
      <c r="D167" s="90"/>
      <c r="E167" s="90"/>
      <c r="F167" s="90"/>
      <c r="G167" s="90"/>
      <c r="H167" s="90"/>
      <c r="I167" s="91"/>
      <c r="J167" s="56">
        <v>104258.69</v>
      </c>
      <c r="K167" s="57"/>
      <c r="L167" s="57"/>
      <c r="M167" s="57"/>
      <c r="N167" s="57"/>
      <c r="O167" s="57"/>
      <c r="P167" s="57"/>
      <c r="BY167" s="33"/>
      <c r="BZ167" s="2" t="s">
        <v>172</v>
      </c>
    </row>
    <row r="168" spans="1:79" customFormat="1" ht="15" x14ac:dyDescent="0.25">
      <c r="A168" s="89" t="s">
        <v>173</v>
      </c>
      <c r="B168" s="90"/>
      <c r="C168" s="90"/>
      <c r="D168" s="90"/>
      <c r="E168" s="90"/>
      <c r="F168" s="90"/>
      <c r="G168" s="90"/>
      <c r="H168" s="90"/>
      <c r="I168" s="91"/>
      <c r="J168" s="56">
        <v>761094.02</v>
      </c>
      <c r="K168" s="57"/>
      <c r="L168" s="57"/>
      <c r="M168" s="57"/>
      <c r="N168" s="57"/>
      <c r="O168" s="57"/>
      <c r="P168" s="57"/>
      <c r="BY168" s="33"/>
      <c r="BZ168" s="2" t="s">
        <v>173</v>
      </c>
    </row>
    <row r="169" spans="1:79" customFormat="1" ht="15" x14ac:dyDescent="0.25">
      <c r="A169" s="89" t="s">
        <v>161</v>
      </c>
      <c r="B169" s="90"/>
      <c r="C169" s="90"/>
      <c r="D169" s="90"/>
      <c r="E169" s="90"/>
      <c r="F169" s="90"/>
      <c r="G169" s="90"/>
      <c r="H169" s="90"/>
      <c r="I169" s="91"/>
      <c r="J169" s="57"/>
      <c r="K169" s="57"/>
      <c r="L169" s="57"/>
      <c r="M169" s="57"/>
      <c r="N169" s="57"/>
      <c r="O169" s="57"/>
      <c r="P169" s="57"/>
      <c r="BY169" s="33"/>
      <c r="BZ169" s="2" t="s">
        <v>161</v>
      </c>
    </row>
    <row r="170" spans="1:79" customFormat="1" ht="15" x14ac:dyDescent="0.25">
      <c r="A170" s="89" t="s">
        <v>167</v>
      </c>
      <c r="B170" s="90"/>
      <c r="C170" s="90"/>
      <c r="D170" s="90"/>
      <c r="E170" s="90"/>
      <c r="F170" s="90"/>
      <c r="G170" s="90"/>
      <c r="H170" s="90"/>
      <c r="I170" s="91"/>
      <c r="J170" s="56">
        <v>262558.49</v>
      </c>
      <c r="K170" s="57"/>
      <c r="L170" s="57"/>
      <c r="M170" s="57"/>
      <c r="N170" s="57"/>
      <c r="O170" s="57"/>
      <c r="P170" s="57"/>
      <c r="BY170" s="33"/>
      <c r="BZ170" s="2" t="s">
        <v>167</v>
      </c>
    </row>
    <row r="171" spans="1:79" customFormat="1" ht="15" x14ac:dyDescent="0.25">
      <c r="A171" s="89" t="s">
        <v>168</v>
      </c>
      <c r="B171" s="90"/>
      <c r="C171" s="90"/>
      <c r="D171" s="90"/>
      <c r="E171" s="90"/>
      <c r="F171" s="90"/>
      <c r="G171" s="90"/>
      <c r="H171" s="90"/>
      <c r="I171" s="91"/>
      <c r="J171" s="56">
        <v>5727.49</v>
      </c>
      <c r="K171" s="57"/>
      <c r="L171" s="57"/>
      <c r="M171" s="57"/>
      <c r="N171" s="57"/>
      <c r="O171" s="57"/>
      <c r="P171" s="57"/>
      <c r="BY171" s="33"/>
      <c r="BZ171" s="2" t="s">
        <v>168</v>
      </c>
    </row>
    <row r="172" spans="1:79" customFormat="1" ht="15" x14ac:dyDescent="0.25">
      <c r="A172" s="89" t="s">
        <v>169</v>
      </c>
      <c r="B172" s="90"/>
      <c r="C172" s="90"/>
      <c r="D172" s="90"/>
      <c r="E172" s="90"/>
      <c r="F172" s="90"/>
      <c r="G172" s="90"/>
      <c r="H172" s="90"/>
      <c r="I172" s="91"/>
      <c r="J172" s="56">
        <v>1797.98</v>
      </c>
      <c r="K172" s="57"/>
      <c r="L172" s="57"/>
      <c r="M172" s="57"/>
      <c r="N172" s="57"/>
      <c r="O172" s="57"/>
      <c r="P172" s="57"/>
      <c r="BY172" s="33"/>
      <c r="BZ172" s="2" t="s">
        <v>169</v>
      </c>
    </row>
    <row r="173" spans="1:79" customFormat="1" ht="15" x14ac:dyDescent="0.25">
      <c r="A173" s="89" t="s">
        <v>170</v>
      </c>
      <c r="B173" s="90"/>
      <c r="C173" s="90"/>
      <c r="D173" s="90"/>
      <c r="E173" s="90"/>
      <c r="F173" s="90"/>
      <c r="G173" s="90"/>
      <c r="H173" s="90"/>
      <c r="I173" s="91"/>
      <c r="J173" s="56">
        <v>99762.49</v>
      </c>
      <c r="K173" s="57"/>
      <c r="L173" s="57"/>
      <c r="M173" s="57"/>
      <c r="N173" s="57"/>
      <c r="O173" s="57"/>
      <c r="P173" s="57"/>
      <c r="BY173" s="33"/>
      <c r="BZ173" s="2" t="s">
        <v>170</v>
      </c>
    </row>
    <row r="174" spans="1:79" customFormat="1" ht="15" x14ac:dyDescent="0.25">
      <c r="A174" s="89" t="s">
        <v>171</v>
      </c>
      <c r="B174" s="90"/>
      <c r="C174" s="90"/>
      <c r="D174" s="90"/>
      <c r="E174" s="90"/>
      <c r="F174" s="90"/>
      <c r="G174" s="90"/>
      <c r="H174" s="90"/>
      <c r="I174" s="91"/>
      <c r="J174" s="56">
        <v>256425.77</v>
      </c>
      <c r="K174" s="57"/>
      <c r="L174" s="57"/>
      <c r="M174" s="57"/>
      <c r="N174" s="57"/>
      <c r="O174" s="57"/>
      <c r="P174" s="57"/>
      <c r="BY174" s="33"/>
      <c r="BZ174" s="2" t="s">
        <v>171</v>
      </c>
    </row>
    <row r="175" spans="1:79" customFormat="1" ht="15" x14ac:dyDescent="0.25">
      <c r="A175" s="89" t="s">
        <v>172</v>
      </c>
      <c r="B175" s="90"/>
      <c r="C175" s="90"/>
      <c r="D175" s="90"/>
      <c r="E175" s="90"/>
      <c r="F175" s="90"/>
      <c r="G175" s="90"/>
      <c r="H175" s="90"/>
      <c r="I175" s="91"/>
      <c r="J175" s="56">
        <v>134821.79999999999</v>
      </c>
      <c r="K175" s="57"/>
      <c r="L175" s="57"/>
      <c r="M175" s="57"/>
      <c r="N175" s="57"/>
      <c r="O175" s="57"/>
      <c r="P175" s="57"/>
      <c r="BY175" s="33"/>
      <c r="BZ175" s="2" t="s">
        <v>172</v>
      </c>
    </row>
    <row r="176" spans="1:79" customFormat="1" ht="15" x14ac:dyDescent="0.25">
      <c r="A176" s="92" t="s">
        <v>184</v>
      </c>
      <c r="B176" s="93"/>
      <c r="C176" s="93"/>
      <c r="D176" s="93"/>
      <c r="E176" s="93"/>
      <c r="F176" s="93"/>
      <c r="G176" s="93"/>
      <c r="H176" s="93"/>
      <c r="I176" s="94"/>
      <c r="J176" s="58">
        <v>4422646.4000000004</v>
      </c>
      <c r="K176" s="55"/>
      <c r="L176" s="55"/>
      <c r="M176" s="55"/>
      <c r="N176" s="55"/>
      <c r="O176" s="55"/>
      <c r="P176" s="55"/>
      <c r="BY176" s="33"/>
      <c r="CA176" s="33" t="s">
        <v>184</v>
      </c>
    </row>
    <row r="177" spans="1:96" customFormat="1" ht="15" x14ac:dyDescent="0.25">
      <c r="A177" s="89" t="s">
        <v>174</v>
      </c>
      <c r="B177" s="90"/>
      <c r="C177" s="90"/>
      <c r="D177" s="90"/>
      <c r="E177" s="90"/>
      <c r="F177" s="90"/>
      <c r="G177" s="90"/>
      <c r="H177" s="90"/>
      <c r="I177" s="91"/>
      <c r="J177" s="56">
        <v>468785.29</v>
      </c>
      <c r="K177" s="57"/>
      <c r="L177" s="57"/>
      <c r="M177" s="57"/>
      <c r="N177" s="57"/>
      <c r="O177" s="57"/>
      <c r="P177" s="57"/>
      <c r="BY177" s="33"/>
      <c r="BZ177" s="2" t="s">
        <v>174</v>
      </c>
      <c r="CA177" s="33"/>
    </row>
    <row r="178" spans="1:96" customFormat="1" ht="15" x14ac:dyDescent="0.25">
      <c r="A178" s="89" t="s">
        <v>175</v>
      </c>
      <c r="B178" s="90"/>
      <c r="C178" s="90"/>
      <c r="D178" s="90"/>
      <c r="E178" s="90"/>
      <c r="F178" s="90"/>
      <c r="G178" s="90"/>
      <c r="H178" s="90"/>
      <c r="I178" s="91"/>
      <c r="J178" s="56">
        <v>466987.46</v>
      </c>
      <c r="K178" s="57"/>
      <c r="L178" s="57"/>
      <c r="M178" s="57"/>
      <c r="N178" s="57"/>
      <c r="O178" s="57"/>
      <c r="P178" s="57"/>
      <c r="BY178" s="33"/>
      <c r="BZ178" s="2" t="s">
        <v>175</v>
      </c>
      <c r="CA178" s="33"/>
    </row>
    <row r="179" spans="1:96" customFormat="1" ht="15" x14ac:dyDescent="0.25">
      <c r="A179" s="89" t="s">
        <v>176</v>
      </c>
      <c r="B179" s="90"/>
      <c r="C179" s="90"/>
      <c r="D179" s="90"/>
      <c r="E179" s="90"/>
      <c r="F179" s="90"/>
      <c r="G179" s="90"/>
      <c r="H179" s="90"/>
      <c r="I179" s="91"/>
      <c r="J179" s="56">
        <v>239080.49</v>
      </c>
      <c r="K179" s="57"/>
      <c r="L179" s="57"/>
      <c r="M179" s="57"/>
      <c r="N179" s="57"/>
      <c r="O179" s="57"/>
      <c r="P179" s="57"/>
      <c r="BY179" s="33"/>
      <c r="BZ179" s="2" t="s">
        <v>176</v>
      </c>
      <c r="CA179" s="33"/>
    </row>
    <row r="180" spans="1:96" customFormat="1" ht="15" x14ac:dyDescent="0.25">
      <c r="A180" s="89" t="s">
        <v>185</v>
      </c>
      <c r="B180" s="90"/>
      <c r="C180" s="90"/>
      <c r="D180" s="90"/>
      <c r="E180" s="90"/>
      <c r="F180" s="90"/>
      <c r="G180" s="90"/>
      <c r="H180" s="90"/>
      <c r="I180" s="91"/>
      <c r="J180" s="56">
        <v>439604</v>
      </c>
      <c r="K180" s="57"/>
      <c r="L180" s="57"/>
      <c r="M180" s="57"/>
      <c r="N180" s="57"/>
      <c r="O180" s="57"/>
      <c r="P180" s="57"/>
      <c r="BY180" s="33"/>
      <c r="BZ180" s="2" t="s">
        <v>185</v>
      </c>
      <c r="CA180" s="33"/>
    </row>
    <row r="181" spans="1:96" customFormat="1" ht="15" x14ac:dyDescent="0.25">
      <c r="A181" s="92" t="s">
        <v>186</v>
      </c>
      <c r="B181" s="93"/>
      <c r="C181" s="93"/>
      <c r="D181" s="93"/>
      <c r="E181" s="93"/>
      <c r="F181" s="93"/>
      <c r="G181" s="93"/>
      <c r="H181" s="93"/>
      <c r="I181" s="94"/>
      <c r="J181" s="58">
        <v>4862250.4000000004</v>
      </c>
      <c r="K181" s="55"/>
      <c r="L181" s="55"/>
      <c r="M181" s="55"/>
      <c r="N181" s="55"/>
      <c r="O181" s="55"/>
      <c r="P181" s="55"/>
      <c r="BY181" s="33"/>
      <c r="CA181" s="33" t="s">
        <v>186</v>
      </c>
    </row>
    <row r="182" spans="1:96" customFormat="1" ht="15" x14ac:dyDescent="0.25">
      <c r="A182" s="89" t="s">
        <v>187</v>
      </c>
      <c r="B182" s="90"/>
      <c r="C182" s="90"/>
      <c r="D182" s="90"/>
      <c r="E182" s="90"/>
      <c r="F182" s="90"/>
      <c r="G182" s="90"/>
      <c r="H182" s="90"/>
      <c r="I182" s="91"/>
      <c r="J182" s="56">
        <f>J183-J181</f>
        <v>1069695.0879999995</v>
      </c>
      <c r="K182" s="57"/>
      <c r="L182" s="57"/>
      <c r="M182" s="57"/>
      <c r="N182" s="57"/>
      <c r="O182" s="57"/>
      <c r="P182" s="57"/>
      <c r="BY182" s="33"/>
      <c r="BZ182" s="2" t="s">
        <v>187</v>
      </c>
      <c r="CA182" s="33"/>
    </row>
    <row r="183" spans="1:96" customFormat="1" ht="15" x14ac:dyDescent="0.25">
      <c r="A183" s="92" t="s">
        <v>188</v>
      </c>
      <c r="B183" s="93"/>
      <c r="C183" s="93"/>
      <c r="D183" s="93"/>
      <c r="E183" s="93"/>
      <c r="F183" s="93"/>
      <c r="G183" s="93"/>
      <c r="H183" s="93"/>
      <c r="I183" s="94"/>
      <c r="J183" s="58">
        <f>J181*1.22</f>
        <v>5931945.4879999999</v>
      </c>
      <c r="K183" s="55"/>
      <c r="L183" s="55"/>
      <c r="M183" s="55"/>
      <c r="N183" s="55"/>
      <c r="O183" s="59">
        <v>707.17295999999999</v>
      </c>
      <c r="P183" s="59">
        <v>98.386420000000001</v>
      </c>
      <c r="BY183" s="33"/>
      <c r="CA183" s="33" t="s">
        <v>188</v>
      </c>
    </row>
    <row r="184" spans="1:96" customFormat="1" ht="15" x14ac:dyDescent="0.25">
      <c r="A184" s="89" t="s">
        <v>178</v>
      </c>
      <c r="B184" s="90"/>
      <c r="C184" s="90"/>
      <c r="D184" s="90"/>
      <c r="E184" s="90"/>
      <c r="F184" s="90"/>
      <c r="G184" s="90"/>
      <c r="H184" s="90"/>
      <c r="I184" s="91"/>
      <c r="J184" s="57"/>
      <c r="K184" s="57"/>
      <c r="L184" s="57"/>
      <c r="M184" s="57"/>
      <c r="N184" s="57"/>
      <c r="O184" s="57"/>
      <c r="P184" s="57"/>
      <c r="BY184" s="33"/>
      <c r="BZ184" s="2" t="s">
        <v>178</v>
      </c>
      <c r="CA184" s="33"/>
    </row>
    <row r="185" spans="1:96" customFormat="1" ht="15" x14ac:dyDescent="0.25">
      <c r="A185" s="89" t="s">
        <v>179</v>
      </c>
      <c r="B185" s="90"/>
      <c r="C185" s="90"/>
      <c r="D185" s="90"/>
      <c r="E185" s="90"/>
      <c r="F185" s="90"/>
      <c r="G185" s="90"/>
      <c r="H185" s="60" t="s">
        <v>180</v>
      </c>
      <c r="I185" s="61"/>
      <c r="J185" s="55"/>
      <c r="K185" s="55"/>
      <c r="L185" s="55"/>
      <c r="M185" s="55"/>
      <c r="N185" s="55"/>
      <c r="O185" s="55"/>
      <c r="P185" s="55"/>
      <c r="BY185" s="33"/>
      <c r="CA185" s="33"/>
      <c r="CB185" s="2" t="s">
        <v>179</v>
      </c>
    </row>
    <row r="186" spans="1:96" customFormat="1" ht="15" x14ac:dyDescent="0.25">
      <c r="A186" s="89" t="s">
        <v>181</v>
      </c>
      <c r="B186" s="90"/>
      <c r="C186" s="90"/>
      <c r="D186" s="90"/>
      <c r="E186" s="90"/>
      <c r="F186" s="90"/>
      <c r="G186" s="90"/>
      <c r="H186" s="60" t="s">
        <v>182</v>
      </c>
      <c r="I186" s="61"/>
      <c r="J186" s="55"/>
      <c r="K186" s="55"/>
      <c r="L186" s="55"/>
      <c r="M186" s="55"/>
      <c r="N186" s="55"/>
      <c r="O186" s="55"/>
      <c r="P186" s="55"/>
      <c r="BY186" s="33"/>
      <c r="CA186" s="33"/>
      <c r="CB186" s="2" t="s">
        <v>181</v>
      </c>
    </row>
    <row r="187" spans="1:96" customFormat="1" ht="3" customHeight="1" x14ac:dyDescent="0.25">
      <c r="A187" s="62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63"/>
      <c r="N187" s="63"/>
      <c r="O187" s="64"/>
      <c r="P187" s="64"/>
    </row>
    <row r="188" spans="1:96" customFormat="1" ht="53.2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96" s="10" customFormat="1" ht="12.75" customHeight="1" x14ac:dyDescent="0.25">
      <c r="A189" s="7"/>
      <c r="B189" s="69" t="s">
        <v>192</v>
      </c>
      <c r="C189" s="98"/>
      <c r="D189" s="98"/>
      <c r="E189" s="98"/>
      <c r="F189" s="98"/>
      <c r="G189" s="98"/>
      <c r="H189" s="98"/>
      <c r="I189" s="99" t="s">
        <v>193</v>
      </c>
      <c r="J189" s="99"/>
      <c r="K189" s="99"/>
      <c r="L189" s="99"/>
      <c r="M189"/>
      <c r="N189"/>
      <c r="O189"/>
      <c r="P189"/>
      <c r="Q189" s="65"/>
      <c r="R189"/>
      <c r="S18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</row>
    <row r="190" spans="1:96" s="10" customFormat="1" ht="12.75" customHeight="1" x14ac:dyDescent="0.25">
      <c r="A190" s="68"/>
      <c r="B190" s="69"/>
      <c r="C190" s="72" t="s">
        <v>189</v>
      </c>
      <c r="D190" s="72"/>
      <c r="E190" s="72"/>
      <c r="F190" s="72"/>
      <c r="G190" s="72"/>
      <c r="H190" s="72"/>
      <c r="I190" s="72"/>
      <c r="J190" s="72"/>
      <c r="K190" s="72"/>
      <c r="L190" s="72"/>
      <c r="M190" s="70"/>
      <c r="N190" s="70"/>
      <c r="O190" s="70"/>
      <c r="P190" s="70"/>
      <c r="Q190" s="66"/>
      <c r="R190"/>
      <c r="S190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</row>
    <row r="191" spans="1:96" s="10" customFormat="1" ht="13.5" customHeight="1" x14ac:dyDescent="0.25">
      <c r="A191" s="7"/>
      <c r="B191" s="69" t="s">
        <v>194</v>
      </c>
      <c r="C191" s="98"/>
      <c r="D191" s="98"/>
      <c r="E191" s="98"/>
      <c r="F191" s="98"/>
      <c r="G191" s="98"/>
      <c r="H191" s="98"/>
      <c r="I191" s="99" t="s">
        <v>195</v>
      </c>
      <c r="J191" s="99"/>
      <c r="K191" s="99"/>
      <c r="L191" s="99"/>
      <c r="M191"/>
      <c r="N191"/>
      <c r="O191"/>
      <c r="P191"/>
      <c r="Q191"/>
      <c r="R191"/>
      <c r="S191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</row>
    <row r="192" spans="1:96" s="10" customFormat="1" ht="12.75" customHeight="1" x14ac:dyDescent="0.25">
      <c r="A192" s="68"/>
      <c r="B192" s="70"/>
      <c r="C192" s="72" t="s">
        <v>189</v>
      </c>
      <c r="D192" s="72"/>
      <c r="E192" s="72"/>
      <c r="F192" s="72"/>
      <c r="G192" s="72"/>
      <c r="H192" s="72"/>
      <c r="I192" s="72"/>
      <c r="J192" s="72"/>
      <c r="K192" s="72"/>
      <c r="L192" s="72"/>
      <c r="M192" s="70"/>
      <c r="N192" s="70"/>
      <c r="O192" s="70"/>
      <c r="P192" s="70"/>
      <c r="Q192" s="65"/>
      <c r="R192"/>
      <c r="S192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</row>
    <row r="193" spans="1:96" s="10" customFormat="1" ht="12.75" customHeight="1" x14ac:dyDescent="0.25">
      <c r="A193" s="95"/>
      <c r="B193" s="95"/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66"/>
      <c r="R193"/>
      <c r="S193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</row>
    <row r="194" spans="1:96" s="10" customFormat="1" ht="13.5" customHeight="1" x14ac:dyDescent="0.25">
      <c r="A194" s="7"/>
      <c r="B194" s="7"/>
      <c r="C194" s="7"/>
      <c r="D194" s="7"/>
      <c r="E194" s="7"/>
      <c r="F194" s="7"/>
      <c r="G194" s="7"/>
      <c r="H194" s="67"/>
      <c r="I194" s="68"/>
      <c r="J194" s="68"/>
      <c r="K194" s="68"/>
      <c r="L194" s="7"/>
      <c r="M194" s="7"/>
      <c r="N194" s="7"/>
      <c r="O194" s="7"/>
      <c r="P194" s="7"/>
      <c r="Q194"/>
      <c r="R194"/>
      <c r="S194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</row>
    <row r="195" spans="1:96" customFormat="1" ht="15" x14ac:dyDescent="0.25">
      <c r="A195" s="3"/>
      <c r="B195" s="3"/>
      <c r="C195" s="3"/>
      <c r="D195" s="3"/>
      <c r="E195" s="3"/>
      <c r="F195" s="3"/>
      <c r="G195" s="3"/>
      <c r="H195" s="7"/>
      <c r="I195" s="96"/>
      <c r="J195" s="96"/>
      <c r="K195" s="96"/>
      <c r="L195" s="3"/>
      <c r="M195" s="3"/>
      <c r="N195" s="3"/>
      <c r="O195" s="3"/>
      <c r="P195" s="3"/>
    </row>
    <row r="196" spans="1:96" customFormat="1" ht="15" x14ac:dyDescent="0.25">
      <c r="A196" s="97"/>
      <c r="B196" s="97"/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2"/>
      <c r="R196" s="2"/>
      <c r="S196" s="2"/>
      <c r="CC196" s="2" t="s">
        <v>0</v>
      </c>
      <c r="CD196" s="2" t="s">
        <v>0</v>
      </c>
      <c r="CE196" s="2" t="s">
        <v>0</v>
      </c>
      <c r="CF196" s="2" t="s">
        <v>0</v>
      </c>
      <c r="CG196" s="2" t="s">
        <v>0</v>
      </c>
      <c r="CH196" s="2" t="s">
        <v>0</v>
      </c>
      <c r="CI196" s="2" t="s">
        <v>0</v>
      </c>
      <c r="CJ196" s="2" t="s">
        <v>0</v>
      </c>
      <c r="CK196" s="2" t="s">
        <v>0</v>
      </c>
      <c r="CL196" s="2" t="s">
        <v>0</v>
      </c>
      <c r="CM196" s="2" t="s">
        <v>0</v>
      </c>
      <c r="CN196" s="2" t="s">
        <v>0</v>
      </c>
      <c r="CO196" s="2" t="s">
        <v>0</v>
      </c>
      <c r="CP196" s="2" t="s">
        <v>0</v>
      </c>
      <c r="CQ196" s="2" t="s">
        <v>0</v>
      </c>
      <c r="CR196" s="2" t="s">
        <v>0</v>
      </c>
    </row>
    <row r="197" spans="1:96" customFormat="1" ht="15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96" customFormat="1" ht="15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</sheetData>
  <mergeCells count="196">
    <mergeCell ref="A193:P193"/>
    <mergeCell ref="I195:K195"/>
    <mergeCell ref="A196:P196"/>
    <mergeCell ref="A185:G185"/>
    <mergeCell ref="A186:G186"/>
    <mergeCell ref="A180:I180"/>
    <mergeCell ref="A181:I181"/>
    <mergeCell ref="A182:I182"/>
    <mergeCell ref="A183:I183"/>
    <mergeCell ref="A184:I184"/>
    <mergeCell ref="C189:H189"/>
    <mergeCell ref="I189:L189"/>
    <mergeCell ref="C190:L190"/>
    <mergeCell ref="C191:H191"/>
    <mergeCell ref="I191:L191"/>
    <mergeCell ref="C192:L192"/>
    <mergeCell ref="A175:I175"/>
    <mergeCell ref="A176:I176"/>
    <mergeCell ref="A177:I177"/>
    <mergeCell ref="A178:I178"/>
    <mergeCell ref="A179:I179"/>
    <mergeCell ref="A170:I170"/>
    <mergeCell ref="A171:I171"/>
    <mergeCell ref="A172:I172"/>
    <mergeCell ref="A173:I173"/>
    <mergeCell ref="A174:I174"/>
    <mergeCell ref="A165:I165"/>
    <mergeCell ref="A166:I166"/>
    <mergeCell ref="A167:I167"/>
    <mergeCell ref="A168:I168"/>
    <mergeCell ref="A169:I169"/>
    <mergeCell ref="A160:I160"/>
    <mergeCell ref="A161:I161"/>
    <mergeCell ref="A162:I162"/>
    <mergeCell ref="A163:I163"/>
    <mergeCell ref="A164:I164"/>
    <mergeCell ref="A155:I155"/>
    <mergeCell ref="A156:I156"/>
    <mergeCell ref="A157:I157"/>
    <mergeCell ref="A158:I158"/>
    <mergeCell ref="A159:I159"/>
    <mergeCell ref="A150:I150"/>
    <mergeCell ref="A151:G151"/>
    <mergeCell ref="A152:G152"/>
    <mergeCell ref="A153:I153"/>
    <mergeCell ref="A154:I154"/>
    <mergeCell ref="A145:I145"/>
    <mergeCell ref="A146:I146"/>
    <mergeCell ref="A147:I147"/>
    <mergeCell ref="A148:I148"/>
    <mergeCell ref="A149:I149"/>
    <mergeCell ref="A140:I140"/>
    <mergeCell ref="A141:I141"/>
    <mergeCell ref="A142:I142"/>
    <mergeCell ref="A143:I143"/>
    <mergeCell ref="A144:I144"/>
    <mergeCell ref="A135:I135"/>
    <mergeCell ref="A136:I136"/>
    <mergeCell ref="A137:I137"/>
    <mergeCell ref="A138:I138"/>
    <mergeCell ref="A139:I139"/>
    <mergeCell ref="A130:I130"/>
    <mergeCell ref="A131:I131"/>
    <mergeCell ref="A132:I132"/>
    <mergeCell ref="A133:I133"/>
    <mergeCell ref="A134:I134"/>
    <mergeCell ref="A125:I125"/>
    <mergeCell ref="A126:I126"/>
    <mergeCell ref="A127:I127"/>
    <mergeCell ref="A128:I128"/>
    <mergeCell ref="A129:I129"/>
    <mergeCell ref="C120:E120"/>
    <mergeCell ref="C121:E121"/>
    <mergeCell ref="C122:E122"/>
    <mergeCell ref="A123:I123"/>
    <mergeCell ref="A124:I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A55:P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C35:E35"/>
    <mergeCell ref="C36:E36"/>
    <mergeCell ref="C37:E37"/>
    <mergeCell ref="C38:E38"/>
    <mergeCell ref="C39:E39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A21:P21"/>
    <mergeCell ref="A22:P22"/>
    <mergeCell ref="C23:E23"/>
    <mergeCell ref="C24:E24"/>
    <mergeCell ref="A2:P2"/>
    <mergeCell ref="A3:P3"/>
    <mergeCell ref="A5:P5"/>
    <mergeCell ref="A6:P6"/>
    <mergeCell ref="A7:P7"/>
    <mergeCell ref="A8:P8"/>
    <mergeCell ref="C9:G9"/>
    <mergeCell ref="A17:A19"/>
    <mergeCell ref="B17:B19"/>
    <mergeCell ref="C17:E19"/>
    <mergeCell ref="F17:F19"/>
    <mergeCell ref="G17:H17"/>
    <mergeCell ref="I17:N17"/>
    <mergeCell ref="O17:O19"/>
    <mergeCell ref="P17:P19"/>
    <mergeCell ref="G18:G19"/>
    <mergeCell ref="H18:H19"/>
    <mergeCell ref="I18:I19"/>
    <mergeCell ref="J18:J19"/>
    <mergeCell ref="K18:N1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 Установка ИПУЭЭ в п. Кривляк</vt:lpstr>
      <vt:lpstr>'9. Установка ИПУЭЭ в п. Кривляк'!Заголовки_для_печати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2025-10-01T08:48:33Z</cp:lastPrinted>
  <dcterms:created xsi:type="dcterms:W3CDTF">2020-09-30T08:50:27Z</dcterms:created>
  <dcterms:modified xsi:type="dcterms:W3CDTF">2026-02-24T03:24:44Z</dcterms:modified>
</cp:coreProperties>
</file>